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rick Medeiros\Desktop\Diversos\aeTRÍADE\CMEPG\PG\Planilha_orçamentos\"/>
    </mc:Choice>
  </mc:AlternateContent>
  <bookViews>
    <workbookView xWindow="0" yWindow="0" windowWidth="9180" windowHeight="7350" activeTab="1"/>
  </bookViews>
  <sheets>
    <sheet name="Orç_sem_Escada" sheetId="3" r:id="rId1"/>
    <sheet name="CFF_sem_Escada" sheetId="6" r:id="rId2"/>
  </sheets>
  <definedNames>
    <definedName name="_xlnm._FilterDatabase" localSheetId="0" hidden="1">Orç_sem_Escada!$B$1:$B$46</definedName>
    <definedName name="_xlnm.Print_Area" localSheetId="0">Orç_sem_Escada!$A$1:$H$156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6" l="1"/>
  <c r="G41" i="3"/>
  <c r="F9" i="3" s="1"/>
  <c r="G142" i="3"/>
  <c r="F11" i="3" s="1"/>
  <c r="G136" i="3"/>
  <c r="G115" i="3"/>
  <c r="G85" i="3"/>
  <c r="G50" i="3"/>
  <c r="G20" i="3"/>
  <c r="F8" i="3" s="1"/>
  <c r="G16" i="3"/>
  <c r="F7" i="3" s="1"/>
  <c r="G49" i="3" l="1"/>
  <c r="F10" i="3" s="1"/>
  <c r="F12" i="3" s="1"/>
  <c r="G154" i="3" l="1"/>
  <c r="H26" i="6" l="1"/>
  <c r="G26" i="6"/>
  <c r="F26" i="6"/>
  <c r="E26" i="6"/>
  <c r="D26" i="6"/>
  <c r="C26" i="6"/>
  <c r="I25" i="6"/>
  <c r="I24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B6" i="6"/>
  <c r="I27" i="6" l="1"/>
</calcChain>
</file>

<file path=xl/sharedStrings.xml><?xml version="1.0" encoding="utf-8"?>
<sst xmlns="http://schemas.openxmlformats.org/spreadsheetml/2006/main" count="474" uniqueCount="315">
  <si>
    <t>Item</t>
  </si>
  <si>
    <t>Descrição</t>
  </si>
  <si>
    <t>INSTALAÇÃO, MOBILIZAÇÃO E DESMOBILIZAÇÃO</t>
  </si>
  <si>
    <t>DEMOLIÇÕES E RETIRADAS</t>
  </si>
  <si>
    <t>SERVIÇOS TÉCNICOS E PRELIMINARES</t>
  </si>
  <si>
    <t>MOVIMENTO DE TERRA</t>
  </si>
  <si>
    <t>FUNDAÇÕES E ESTRUTURAS</t>
  </si>
  <si>
    <t>VEDAÇÃO (PAREDES E PAINÉIS)</t>
  </si>
  <si>
    <t>ESQUADRIAS DE MADEIRA</t>
  </si>
  <si>
    <t>ESQUADRIAS METÁLICAS E VIDROS</t>
  </si>
  <si>
    <t>IMPERMEABILIZAÇÃO</t>
  </si>
  <si>
    <t>INSTALAÇÕES ELÉTRICAS</t>
  </si>
  <si>
    <t>INSTALAÇÕES HIDRÁULICAS</t>
  </si>
  <si>
    <t>PISOS</t>
  </si>
  <si>
    <t>REVESTIMENTO</t>
  </si>
  <si>
    <t>PINTURA</t>
  </si>
  <si>
    <t>SERVIÇOS DIVERSOS</t>
  </si>
  <si>
    <t>LIMPEZA E ARREMATES FINAIS DA OBRA</t>
  </si>
  <si>
    <t>Cronograma Físico Financeiro da Obra</t>
  </si>
  <si>
    <t>Objeto:</t>
  </si>
  <si>
    <t>Emissão:</t>
  </si>
  <si>
    <t>Local:</t>
  </si>
  <si>
    <t>Estância Balneária de Praia Grande</t>
  </si>
  <si>
    <t>Alteração da recepção, sistema de segurança e implantação de catracas eletrônicas; Construção da sala dos motoristas e adaptação às novas interferências; Substituição integral das calçadas, com acessibilidade universal, em todo o entorno da praça que abriga a sede da câmara; Instalação de escada estrutural para acesso externo entre pavimentos.</t>
  </si>
  <si>
    <t>MÊS 1</t>
  </si>
  <si>
    <t>MÊS 2</t>
  </si>
  <si>
    <t>MÊS 3</t>
  </si>
  <si>
    <t>MÊS 4</t>
  </si>
  <si>
    <t>MÊS 5</t>
  </si>
  <si>
    <t>MÊS 6</t>
  </si>
  <si>
    <t>Processo</t>
  </si>
  <si>
    <t>Referência</t>
  </si>
  <si>
    <t>TOTAIS</t>
  </si>
  <si>
    <t>Subtotal Mensal</t>
  </si>
  <si>
    <t>TOTAL</t>
  </si>
  <si>
    <t xml:space="preserve">EMPREENDIMENTO: Câmara Municipal da Estância Balneária de Praia Grande </t>
  </si>
  <si>
    <t>ÁREA:</t>
  </si>
  <si>
    <t>ENDEREÇO: Praça Ver. Vital Muniz, 01 - Boqueirão, Praia Grande  - SP, 11701,050</t>
  </si>
  <si>
    <t>ITEM</t>
  </si>
  <si>
    <t>DESCRIÇÃO</t>
  </si>
  <si>
    <t>PR. UNIT</t>
  </si>
  <si>
    <t>PR. TOTAIS</t>
  </si>
  <si>
    <t>1.1</t>
  </si>
  <si>
    <t>Instalação, mobilização e desmobilização de equipamento</t>
  </si>
  <si>
    <t>mês</t>
  </si>
  <si>
    <t>3.3</t>
  </si>
  <si>
    <t>Placa de obra</t>
  </si>
  <si>
    <t>m²</t>
  </si>
  <si>
    <t>Limpeza geral da edificação</t>
  </si>
  <si>
    <t>CALÇADA COM ACESSIBILIDADE UNIVERSAL</t>
  </si>
  <si>
    <t>3.1</t>
  </si>
  <si>
    <t>Locação da obra, execução de gabarito</t>
  </si>
  <si>
    <t>2.1</t>
  </si>
  <si>
    <t>Demolição de ladrilho hidráulico com utilização de martelo rompedor pneumático</t>
  </si>
  <si>
    <t>m³</t>
  </si>
  <si>
    <t>Eletroduto de PVC flexível corrugado Ø 32 mm 1"</t>
  </si>
  <si>
    <t>m</t>
  </si>
  <si>
    <t>Caixa de ligação de PVC para eletroduto flexível, quadrada, dimensões 4 x 4"</t>
  </si>
  <si>
    <t>un</t>
  </si>
  <si>
    <t>Pavimentação intertravada de blocos de concreto retangulares e = 8 cm, assentados sobre coxim de areia</t>
  </si>
  <si>
    <t>Placa cimentícia de alta resistência,  e = 3,5 cm, podotátil direcional/alerta, assentada com argamassa de cimento e areia</t>
  </si>
  <si>
    <t>Portão automático em chapa de alumínio, deslizante, para baixo fluxo de veículos, para vão de 3000 x 5000 mm</t>
  </si>
  <si>
    <t>2.2</t>
  </si>
  <si>
    <t>Demolição de alvenaria de tijolo comum, sem reaproveitamento</t>
  </si>
  <si>
    <t>2.3</t>
  </si>
  <si>
    <t>Remoção de gradil de ferro sem reaproveitamento</t>
  </si>
  <si>
    <t>5.1</t>
  </si>
  <si>
    <t>Concreto estrutural dosado em central, fck 30 MPa, abatimento 8±1 cm</t>
  </si>
  <si>
    <t>5.2</t>
  </si>
  <si>
    <t>Concreto - aplicação e adensamento com vibrador de imersão com motor elétrico</t>
  </si>
  <si>
    <t>4.3</t>
  </si>
  <si>
    <t>Carga manual de entulho em caminhão basculante</t>
  </si>
  <si>
    <t>NOVA RECEPÇÃO REESTRUTURADA</t>
  </si>
  <si>
    <t>Alvenaria de vedação com blocos de concreto, 14 x 19 x 39 cm, espessura da parede 14 cm, juntas de 10 mm com argamassa industrializada</t>
  </si>
  <si>
    <t>Mármore natural assentado com argamassa mista de cimento, cal hidratada e areia sem peneirar traço 1:1:4, e=2,5 cm</t>
  </si>
  <si>
    <t>Textura acrílica em parede com duas demãos - marmorato</t>
  </si>
  <si>
    <t>Parede de gesso acartonado dupla interna, espessura final 12,5 mm</t>
  </si>
  <si>
    <t>Gesso aplicado em parede ou teto interno - desempenado</t>
  </si>
  <si>
    <t>Janela de alumínio sob encomenda, colocação e acabamento, fixa, com contramarcos</t>
  </si>
  <si>
    <t>Vidro temperado incolor 10 mm colocado em caixilho com gaxeta de neoprene</t>
  </si>
  <si>
    <t>Pintura com tinta látex PVA em parede interna, com duas demãos, sem massa corrida</t>
  </si>
  <si>
    <t>SALA DOS MOTORISTAS</t>
  </si>
  <si>
    <t>ESTRUTURA/ALVENARIA</t>
  </si>
  <si>
    <t>3.2</t>
  </si>
  <si>
    <t>Tapume com tela de polipropileno</t>
  </si>
  <si>
    <t>Corte em concreto de pisos e lajes, com discos diamantados, utilizando cortadora de piso espessura do corte 20 cm</t>
  </si>
  <si>
    <t>2.4</t>
  </si>
  <si>
    <t>Demolição de concreto com utilização de martelo rompedor pneumático</t>
  </si>
  <si>
    <t>4.1</t>
  </si>
  <si>
    <t>Escavação manual de vala em solo de 1ª categoria profundidade até 2 m</t>
  </si>
  <si>
    <t>Regularização de fundo de vala com soquete</t>
  </si>
  <si>
    <t>5.3</t>
  </si>
  <si>
    <t>Lastro de concreto, incluindo preparo de caixa, e = 5 cm</t>
  </si>
  <si>
    <t>5.4</t>
  </si>
  <si>
    <t>Armadura de aço CA-50 para estruturas de concreto armado, Ø até 12,5 mm, corte, dobra e montagem</t>
  </si>
  <si>
    <t>kg</t>
  </si>
  <si>
    <t>5.9</t>
  </si>
  <si>
    <t>Ancoragem de barras de aço, com resina base de poliéster</t>
  </si>
  <si>
    <t>dm³</t>
  </si>
  <si>
    <t>5.5</t>
  </si>
  <si>
    <t>Forma para vigas, com tábuas e sarrafos</t>
  </si>
  <si>
    <t>Argamassa autoadensável para grauteamentos</t>
  </si>
  <si>
    <t>Argamassa de cimento e areia peneirada traço 1:1,5, com aditivo impermeabilizante</t>
  </si>
  <si>
    <t>2.5</t>
  </si>
  <si>
    <t>Remoção de pintura a látex</t>
  </si>
  <si>
    <t>Tela soldada para prevenção de trincas em alvenaria/estrutura, largura 12 cm</t>
  </si>
  <si>
    <t>Alvenaria de vedação com blocos de concreto, 9 x 19 x 39 cm, espessura da parede 9 cm, juntas de 10 mm com argamassa industrializada</t>
  </si>
  <si>
    <t>Encunhamento de alvenaria com tijolo maciço cerâmico, 5,7 x 9 x 19 cm, espessura da parede 5,7 cm, assentados com argarmassa de cimento e areia 1:3</t>
  </si>
  <si>
    <t>Verga /cinta em bloco de concreto canaleta 14 x 19 x 39 cm</t>
  </si>
  <si>
    <t>Chapisco para parede interna ou externa com argamassa de cimento e areia sem peneirar traço 1:3, e=5 mm</t>
  </si>
  <si>
    <t>Emboço para parede interna com argamassa de cimento e areia sem peneirar traço 1:3, e=30 mm</t>
  </si>
  <si>
    <t>Emboço para parede externa com argamassa mista de cimento, cal hidratada e areia sem peneirar traço 1:2:6, e=30 mm</t>
  </si>
  <si>
    <t>Reboco para parede interna ou externa, com argamassa pré-fabricada, e=5 mm</t>
  </si>
  <si>
    <t>Emassamento de parede interna com massa corrida à base de PVA com duas demãos, para pintura látex</t>
  </si>
  <si>
    <t>Forro de gesso acartonado fixo monolítico, suspensos por pendurais de arame galvanizado nº 18 painel, e=12,5 mm</t>
  </si>
  <si>
    <t>Porcelanato polido assentado com argamassa pré-fabricada de cimento colante dimensão: 60 x 60 cm</t>
  </si>
  <si>
    <t>Rodapé cerâmico assentado com argamassa pré-fabricada de cimento colante (altura: 8 cm)</t>
  </si>
  <si>
    <t>Pastilha de porcelana, assentada com argamasa mista de cimento, cal hidratada e areia peneirada, rejuntamento com pasta de cimento branco, incluindo limpeza e lavagem traço: 1:3:9</t>
  </si>
  <si>
    <t>Azulejo assentado com cola especial à base de PVA, juntas a prumo</t>
  </si>
  <si>
    <t>Impermeabilização de fundações com tinta betuminosa</t>
  </si>
  <si>
    <t>4.2</t>
  </si>
  <si>
    <t>Reaterro e compactação manual de vala por apiloamento com soquete</t>
  </si>
  <si>
    <t>INSTALAÇÕES HIDROSANITÁRIAS</t>
  </si>
  <si>
    <t>Luva soldável de PVC Ø 32 mm</t>
  </si>
  <si>
    <t>Tubo de PVC soldável Ø 32 mm</t>
  </si>
  <si>
    <t>Tubo de PVC soldável Ø 25 mm</t>
  </si>
  <si>
    <t>Joelho 90° soldável de PVC Ø 25 mm</t>
  </si>
  <si>
    <t>Joelho 90° soldável de PVC Ø 32 mm</t>
  </si>
  <si>
    <t>Tê 90° soldável de PVC Ø 32 mm</t>
  </si>
  <si>
    <t>Tê 90° de redução soldável de PVC Ø 32 x 25 mm</t>
  </si>
  <si>
    <t>Registro de gaveta com canopla Ø 25 mm - 1"</t>
  </si>
  <si>
    <t>Registro de gaveta com canopla Ø 20 mm - 3/4"</t>
  </si>
  <si>
    <t>Válvula de descarga metálica com registro acoplado e canopla, Ø 32 mm - 1 1/4" ou 40 mm - 1 1/2"</t>
  </si>
  <si>
    <t>Caixa sifonada de PVC com grelha de alumínio, 150 x 185 x 75 mm</t>
  </si>
  <si>
    <t>Joelho 90° de PVC reforçado PBV, Ø 100 mm</t>
  </si>
  <si>
    <t>Joelho 45° de PVC reforçado PBV Ø 100 mm</t>
  </si>
  <si>
    <t>Junção simples de PVC reforçado PBV Ø 100 x 100 mm</t>
  </si>
  <si>
    <t>Junção simples de PVC reforçado PBV Ø 100 x 75 mm</t>
  </si>
  <si>
    <t>Junção simples de PVC reforçado PBV Ø 75 x 75 mm</t>
  </si>
  <si>
    <t>Joelho 90° de PVC reforçado PBV, Ø 40 mm</t>
  </si>
  <si>
    <t>Joelho 45° de PVC reforçado PBV Ø 40 mm</t>
  </si>
  <si>
    <t>Luva simples de PVC reforçado PBV Ø 100 mm</t>
  </si>
  <si>
    <t>Luva simples de PVC reforçado PBV Ø 75 mm</t>
  </si>
  <si>
    <t>Tubo de PVC PBV Ø 100 mm</t>
  </si>
  <si>
    <t>Tubo de PVC PBV Ø 75 mm</t>
  </si>
  <si>
    <t>Tubo de PVC PBV Ø 40 mm</t>
  </si>
  <si>
    <t>Lavatório de louça de embutir (cuba), com torneira de pressão e acessórios</t>
  </si>
  <si>
    <t>Lavatório de louça com coluna suspensa, barra de apoio de canto e misturador monocomando, para pessoas portadoras de necessidades especiais</t>
  </si>
  <si>
    <t>Porta-papel de louça branca ou em cores</t>
  </si>
  <si>
    <t>Bacia sanitária com barras de apoio em duas paredes, com assento sanitário para portadores de necessidades especiais</t>
  </si>
  <si>
    <t>Bacia sanitária de louça, com tampa e acessórios</t>
  </si>
  <si>
    <t>Espelho cristal para sanitário, e=5 mm</t>
  </si>
  <si>
    <t>INSTALAÇÕES ELÉTRICAS/LÓGICA/TELEFONE</t>
  </si>
  <si>
    <t>Condulete de PVC rígido encaixe para eletroduto rígido Ø 32 mm 1"</t>
  </si>
  <si>
    <t>Caixa de passagem em chapa de aço com tampa parafusada, dimensões 102 x 102 x 82 mm</t>
  </si>
  <si>
    <t>Curva 90° de PVC rígido para eletroduto roscável, Ø 32 mm 1"</t>
  </si>
  <si>
    <t>Luva de PVC para eletroduto rígido roscável, Ø 32 mm - 1"</t>
  </si>
  <si>
    <t>Cabo isolado em PVC seção 1,5 mm² - 750 V - 70°C - flexível</t>
  </si>
  <si>
    <t>Cabo isolado em PVC seção 2,5 mm² - 750 V - 70°C - flexível</t>
  </si>
  <si>
    <t>Cabo isolado em PVC seção 6 mm² - 750 V - 70°C - flexível</t>
  </si>
  <si>
    <t>Cabo isolado em PVC seção 10 mm² - 750 V - 70°C - flexível</t>
  </si>
  <si>
    <t>Quadro de distribuição de luz em PVC de embutir, até 8 divisões modulares, dimensões externas 160 x 240 x 89 mm</t>
  </si>
  <si>
    <t>Tomada dois pólos mais terra 20 A - 250 V</t>
  </si>
  <si>
    <t>Ponto seco para instalação de som, tv, alarme e lógica, incluindo eletroduto de PVC flexível corrugado e caixa com espelho</t>
  </si>
  <si>
    <t>Conjunto de hastes de cobre para aterramento de para-raios</t>
  </si>
  <si>
    <t>Interruptor, duas teclas simples 10 A - 250 V</t>
  </si>
  <si>
    <t>Interruptor, uma tecla simples 10 A - 250 V</t>
  </si>
  <si>
    <t>Eletroduto de PVC rígido roscável,inclusive conexões Ø 25 mm 3/4"</t>
  </si>
  <si>
    <t>Disjuntor bipolar termomagnético de 10 A em quadro de distribuição</t>
  </si>
  <si>
    <t>Disjuntor bipolar termomagnético de 16 A em quadro de distribuição</t>
  </si>
  <si>
    <t>Disjuntor bipolar termomagnético de 25 A em quadro de distribuição</t>
  </si>
  <si>
    <t>Luminária fluorescente completa comercial com 1 lâmpada de 20 W, tipo calha de sobrepor</t>
  </si>
  <si>
    <t>Luminária fluorescente completa comercial com 2 lâmpada de 20 W, tipo calha de sobrepor</t>
  </si>
  <si>
    <t>ESQUADRIAS/VIDROS</t>
  </si>
  <si>
    <t>Vidro refletivo para controle solar de fachadas antélio, colocado em caixilho,com gaxeta de neoprene, espessura 10 mm</t>
  </si>
  <si>
    <t>Janela de alumínio 0,60 x 0,80 m, maxim-ar, com uma seção, com vidro miniboreal</t>
  </si>
  <si>
    <t>Porta de madeira 0,90 x 2,10 m, externa, com batente, guarnição e ferragem</t>
  </si>
  <si>
    <t>Porta de madeira 0,60 x 2,10 m, interna, com batente, guarnição e ferragem</t>
  </si>
  <si>
    <t>ESCADA ESTRUTURAL</t>
  </si>
  <si>
    <t>5.6</t>
  </si>
  <si>
    <t>5.7</t>
  </si>
  <si>
    <t>5.8</t>
  </si>
  <si>
    <t>ACESSO PLENÁRIO - SALA PRIVATIVA</t>
  </si>
  <si>
    <t>2.7</t>
  </si>
  <si>
    <t>Demolição de piso cerâmico inclusive retirada da camada de regularização sobre lastro de concreto com espessura até 3 cm</t>
  </si>
  <si>
    <t>2.6</t>
  </si>
  <si>
    <t>Remoção de esquadria de madeira, inclusive batente</t>
  </si>
  <si>
    <t>Porta social, deslizante, para baixo fluxo de pessoas, uma folha fixa e uma móvel com vidro liso temperado e caixilho de alumínio, para vão de 2000 x 2150 mm</t>
  </si>
  <si>
    <t>Emassamento de parede externa com massa acrílica com duas demãos, para pintura látex</t>
  </si>
  <si>
    <t>Pintura com tinta látex acrílica em parede externa, com duas demãos, sem massa corrida</t>
  </si>
  <si>
    <t xml:space="preserve">Vidro temperado incolor, em estrutura metálica, espessura 10 mm </t>
  </si>
  <si>
    <t>cj</t>
  </si>
  <si>
    <t>Planilha Refencial de Orçamento ......</t>
  </si>
  <si>
    <t>DADOS DO EMPREENDIMENTO</t>
  </si>
  <si>
    <t>RESUMO</t>
  </si>
  <si>
    <t xml:space="preserve">TOTAL DA OBRA </t>
  </si>
  <si>
    <t>UN</t>
  </si>
  <si>
    <t>QTD</t>
  </si>
  <si>
    <t>PR TOTAIS</t>
  </si>
  <si>
    <t xml:space="preserve">TOTAL PARCIAL </t>
  </si>
  <si>
    <t>1.2</t>
  </si>
  <si>
    <t>1.3</t>
  </si>
  <si>
    <t>02</t>
  </si>
  <si>
    <t>2.8</t>
  </si>
  <si>
    <t>2.9</t>
  </si>
  <si>
    <t>2.10</t>
  </si>
  <si>
    <t>2.11</t>
  </si>
  <si>
    <t>2.12</t>
  </si>
  <si>
    <t>2.13</t>
  </si>
  <si>
    <t>03</t>
  </si>
  <si>
    <t>3.4</t>
  </si>
  <si>
    <t>3.5</t>
  </si>
  <si>
    <t>3.6</t>
  </si>
  <si>
    <t>3.7</t>
  </si>
  <si>
    <t>04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</si>
  <si>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</si>
  <si>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</si>
  <si>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</si>
  <si>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</si>
  <si>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</si>
  <si>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</si>
  <si>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</si>
  <si>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</si>
  <si>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</si>
  <si>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</si>
  <si>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</si>
  <si>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</si>
  <si>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</si>
  <si>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</si>
  <si>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</si>
  <si>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</si>
  <si>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</si>
  <si>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</si>
  <si>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4.1.19</t>
  </si>
  <si>
    <t>4.1.20</t>
  </si>
  <si>
    <t>4.1.21</t>
  </si>
  <si>
    <t>4.1.22</t>
  </si>
  <si>
    <t>4.1.23</t>
  </si>
  <si>
    <t>4.1.24</t>
  </si>
  <si>
    <t>4.1.25</t>
  </si>
  <si>
    <t>4.1.26</t>
  </si>
  <si>
    <t>4.1.27</t>
  </si>
  <si>
    <t>4.1.28</t>
  </si>
  <si>
    <t>4.1.29</t>
  </si>
  <si>
    <t>4.1.30</t>
  </si>
  <si>
    <t>4.1.31</t>
  </si>
  <si>
    <t>4.1.32</t>
  </si>
  <si>
    <t>4.1.33</t>
  </si>
  <si>
    <t>4.1.34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</si>
  <si>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</si>
  <si>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</si>
  <si>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</si>
  <si>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</si>
  <si>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</si>
  <si>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</si>
  <si>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</si>
  <si>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</si>
  <si>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</si>
  <si>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</si>
  <si>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</si>
  <si>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</si>
  <si>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</si>
  <si>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</si>
  <si>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4.2.15</t>
  </si>
  <si>
    <t>4.2.16</t>
  </si>
  <si>
    <t>4.2.17</t>
  </si>
  <si>
    <t>4.2.18</t>
  </si>
  <si>
    <t>4.2.19</t>
  </si>
  <si>
    <t>4.2.20</t>
  </si>
  <si>
    <t>4.2.21</t>
  </si>
  <si>
    <t>4.2.22</t>
  </si>
  <si>
    <t>4.2.23</t>
  </si>
  <si>
    <t>4.2.24</t>
  </si>
  <si>
    <t>4.2.25</t>
  </si>
  <si>
    <t>4.2.26</t>
  </si>
  <si>
    <t>4.2.27</t>
  </si>
  <si>
    <t>4.2.28</t>
  </si>
  <si>
    <t>4.2.29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</si>
  <si>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</si>
  <si>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</si>
  <si>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</si>
  <si>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</si>
  <si>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</si>
  <si>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</si>
  <si>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</si>
  <si>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</si>
  <si>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</si>
  <si>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</si>
  <si>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</si>
  <si>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</si>
  <si>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</si>
  <si>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</si>
  <si>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4.3.15</t>
  </si>
  <si>
    <t>4.3.16</t>
  </si>
  <si>
    <t>4.3.17</t>
  </si>
  <si>
    <t>4.3.18</t>
  </si>
  <si>
    <t>4.3.19</t>
  </si>
  <si>
    <t>4.3.20</t>
  </si>
  <si>
    <t>4.4</t>
  </si>
  <si>
    <t>4.4.1</t>
  </si>
  <si>
    <t>4.4.2</t>
  </si>
  <si>
    <t>4.4.3</t>
  </si>
  <si>
    <t>4.4.4</t>
  </si>
  <si>
    <t>4.4.5</t>
  </si>
  <si>
    <t>05</t>
  </si>
  <si>
    <t>5.10</t>
  </si>
  <si>
    <t>5.11</t>
  </si>
  <si>
    <t xml:space="preserve">TOTAL </t>
  </si>
  <si>
    <t>2.14</t>
  </si>
  <si>
    <t>2.15</t>
  </si>
  <si>
    <t>2.16</t>
  </si>
  <si>
    <t>2.17</t>
  </si>
  <si>
    <t>2.18</t>
  </si>
  <si>
    <t>2.19</t>
  </si>
  <si>
    <t>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</si>
</sst>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* #,##0.00_-;\-&quot;R$&quot;* #,##0.00_-;_-&quot;R$&quot;* &quot;-&quot;??_-;_-@_-"/>
    <numFmt numFmtId="164" formatCode="0.0000%"/>
    <numFmt numFmtId="165" formatCode="0.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0.5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20"/>
      <color theme="0"/>
      <name val="Arial"/>
      <family val="2"/>
    </font>
    <font>
      <b/>
      <sz val="11"/>
      <color theme="0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theme="0"/>
      </bottom>
      <diagonal/>
    </border>
    <border>
      <left/>
      <right/>
      <top style="double">
        <color indexed="64"/>
      </top>
      <bottom style="hair">
        <color theme="0"/>
      </bottom>
      <diagonal/>
    </border>
    <border>
      <left style="hair">
        <color theme="0"/>
      </left>
      <right/>
      <top style="double">
        <color indexed="64"/>
      </top>
      <bottom style="hair">
        <color theme="0"/>
      </bottom>
      <diagonal/>
    </border>
    <border>
      <left style="hair">
        <color theme="0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theme="0"/>
      </right>
      <top/>
      <bottom style="double">
        <color indexed="64"/>
      </bottom>
      <diagonal/>
    </border>
    <border>
      <left style="hair">
        <color theme="0"/>
      </left>
      <right style="double">
        <color indexed="64"/>
      </right>
      <top style="hair">
        <color theme="0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theme="0"/>
      </right>
      <top style="double">
        <color indexed="64"/>
      </top>
      <bottom style="hair">
        <color theme="0"/>
      </bottom>
      <diagonal/>
    </border>
    <border>
      <left/>
      <right style="double">
        <color indexed="64"/>
      </right>
      <top style="double">
        <color indexed="64"/>
      </top>
      <bottom style="hair">
        <color theme="0"/>
      </bottom>
      <diagonal/>
    </border>
    <border>
      <left style="double">
        <color indexed="64"/>
      </left>
      <right/>
      <top style="hair">
        <color theme="0"/>
      </top>
      <bottom style="hair">
        <color theme="0"/>
      </bottom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/>
      <right/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theme="0"/>
      </right>
      <top style="hair">
        <color theme="0"/>
      </top>
      <bottom style="hair">
        <color theme="0"/>
      </bottom>
      <diagonal/>
    </border>
    <border>
      <left/>
      <right style="double">
        <color indexed="64"/>
      </right>
      <top style="hair">
        <color theme="0"/>
      </top>
      <bottom style="hair">
        <color theme="0"/>
      </bottom>
      <diagonal/>
    </border>
    <border>
      <left style="double">
        <color indexed="64"/>
      </left>
      <right/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/>
      <diagonal/>
    </border>
    <border>
      <left/>
      <right/>
      <top style="hair">
        <color theme="0"/>
      </top>
      <bottom/>
      <diagonal/>
    </border>
    <border>
      <left style="hair">
        <color theme="0"/>
      </left>
      <right/>
      <top/>
      <bottom/>
      <diagonal/>
    </border>
    <border>
      <left style="hair">
        <color theme="0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theme="1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/>
      <top/>
      <bottom style="double">
        <color indexed="64"/>
      </bottom>
      <diagonal/>
    </border>
    <border>
      <left style="hair">
        <color theme="1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44" fontId="9" fillId="0" borderId="2" xfId="1" applyFont="1" applyFill="1" applyBorder="1" applyAlignment="1">
      <alignment vertical="center"/>
    </xf>
    <xf numFmtId="14" fontId="6" fillId="0" borderId="3" xfId="0" applyNumberFormat="1" applyFont="1" applyBorder="1" applyAlignment="1">
      <alignment horizontal="right" vertical="center" wrapText="1"/>
    </xf>
    <xf numFmtId="44" fontId="3" fillId="0" borderId="3" xfId="1" applyFont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9" xfId="0" applyFont="1" applyFill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0" fillId="0" borderId="7" xfId="0" applyFont="1" applyFill="1" applyBorder="1" applyAlignment="1">
      <alignment vertical="center"/>
    </xf>
    <xf numFmtId="0" fontId="10" fillId="0" borderId="11" xfId="0" applyFont="1" applyFill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0" fillId="0" borderId="13" xfId="0" applyBorder="1"/>
    <xf numFmtId="44" fontId="9" fillId="3" borderId="6" xfId="1" applyNumberFormat="1" applyFont="1" applyFill="1" applyBorder="1" applyAlignment="1">
      <alignment vertical="center"/>
    </xf>
    <xf numFmtId="44" fontId="0" fillId="0" borderId="0" xfId="0" applyNumberFormat="1"/>
    <xf numFmtId="164" fontId="0" fillId="0" borderId="0" xfId="2" applyNumberFormat="1" applyFont="1"/>
    <xf numFmtId="44" fontId="0" fillId="0" borderId="0" xfId="1" applyFont="1"/>
    <xf numFmtId="165" fontId="0" fillId="0" borderId="0" xfId="0" applyNumberFormat="1"/>
    <xf numFmtId="44" fontId="3" fillId="4" borderId="9" xfId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vertical="center"/>
    </xf>
    <xf numFmtId="0" fontId="10" fillId="0" borderId="20" xfId="0" applyFont="1" applyFill="1" applyBorder="1" applyAlignment="1">
      <alignment vertical="center"/>
    </xf>
    <xf numFmtId="0" fontId="10" fillId="0" borderId="22" xfId="0" applyFont="1" applyFill="1" applyBorder="1" applyAlignment="1">
      <alignment vertical="center"/>
    </xf>
    <xf numFmtId="0" fontId="10" fillId="0" borderId="24" xfId="0" applyFont="1" applyFill="1" applyBorder="1" applyAlignment="1">
      <alignment vertical="center"/>
    </xf>
    <xf numFmtId="0" fontId="12" fillId="2" borderId="25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44" fontId="11" fillId="2" borderId="25" xfId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vertical="center" wrapText="1"/>
    </xf>
    <xf numFmtId="44" fontId="12" fillId="2" borderId="16" xfId="1" applyFont="1" applyFill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vertical="center" wrapText="1"/>
    </xf>
    <xf numFmtId="0" fontId="14" fillId="0" borderId="49" xfId="0" applyFont="1" applyBorder="1" applyAlignment="1">
      <alignment horizontal="center" vertical="center"/>
    </xf>
    <xf numFmtId="2" fontId="14" fillId="0" borderId="49" xfId="0" applyNumberFormat="1" applyFont="1" applyBorder="1" applyAlignment="1">
      <alignment horizontal="center" vertical="center"/>
    </xf>
    <xf numFmtId="44" fontId="14" fillId="0" borderId="49" xfId="1" applyFont="1" applyBorder="1" applyAlignment="1">
      <alignment horizontal="center" vertical="center"/>
    </xf>
    <xf numFmtId="44" fontId="14" fillId="0" borderId="50" xfId="1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vertical="center" wrapText="1"/>
    </xf>
    <xf numFmtId="0" fontId="14" fillId="0" borderId="52" xfId="0" applyFont="1" applyBorder="1" applyAlignment="1">
      <alignment horizontal="center" vertical="center"/>
    </xf>
    <xf numFmtId="2" fontId="14" fillId="0" borderId="52" xfId="0" applyNumberFormat="1" applyFont="1" applyBorder="1" applyAlignment="1">
      <alignment horizontal="center" vertical="center"/>
    </xf>
    <xf numFmtId="44" fontId="14" fillId="0" borderId="52" xfId="1" applyFont="1" applyBorder="1" applyAlignment="1">
      <alignment horizontal="center" vertical="center"/>
    </xf>
    <xf numFmtId="44" fontId="14" fillId="0" borderId="53" xfId="1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54" xfId="0" applyFont="1" applyBorder="1" applyAlignment="1">
      <alignment vertical="center" wrapText="1"/>
    </xf>
    <xf numFmtId="0" fontId="14" fillId="0" borderId="54" xfId="0" applyFont="1" applyBorder="1" applyAlignment="1">
      <alignment horizontal="center" vertical="center"/>
    </xf>
    <xf numFmtId="2" fontId="14" fillId="0" borderId="54" xfId="0" applyNumberFormat="1" applyFont="1" applyBorder="1" applyAlignment="1">
      <alignment horizontal="center" vertical="center"/>
    </xf>
    <xf numFmtId="44" fontId="14" fillId="0" borderId="54" xfId="1" applyFont="1" applyBorder="1" applyAlignment="1">
      <alignment horizontal="center" vertical="center"/>
    </xf>
    <xf numFmtId="44" fontId="14" fillId="0" borderId="55" xfId="1" applyFont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44" fontId="12" fillId="2" borderId="25" xfId="1" applyFont="1" applyFill="1" applyBorder="1" applyAlignment="1">
      <alignment horizontal="center" vertical="center"/>
    </xf>
    <xf numFmtId="0" fontId="14" fillId="0" borderId="57" xfId="0" applyFont="1" applyBorder="1" applyAlignment="1">
      <alignment vertical="center" wrapText="1"/>
    </xf>
    <xf numFmtId="0" fontId="14" fillId="0" borderId="57" xfId="0" applyFont="1" applyBorder="1" applyAlignment="1">
      <alignment horizontal="center" vertical="center"/>
    </xf>
    <xf numFmtId="2" fontId="14" fillId="0" borderId="57" xfId="0" applyNumberFormat="1" applyFont="1" applyBorder="1" applyAlignment="1">
      <alignment horizontal="center" vertical="center"/>
    </xf>
    <xf numFmtId="44" fontId="14" fillId="0" borderId="57" xfId="1" applyFont="1" applyBorder="1" applyAlignment="1">
      <alignment horizontal="center" vertical="center"/>
    </xf>
    <xf numFmtId="44" fontId="14" fillId="0" borderId="58" xfId="1" applyFont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vertical="center" wrapText="1"/>
    </xf>
    <xf numFmtId="0" fontId="14" fillId="0" borderId="59" xfId="0" applyFont="1" applyBorder="1" applyAlignment="1">
      <alignment horizontal="center" vertical="center"/>
    </xf>
    <xf numFmtId="0" fontId="14" fillId="0" borderId="60" xfId="0" applyFont="1" applyBorder="1" applyAlignment="1">
      <alignment vertical="center" wrapText="1"/>
    </xf>
    <xf numFmtId="0" fontId="14" fillId="0" borderId="60" xfId="0" applyFont="1" applyBorder="1" applyAlignment="1">
      <alignment horizontal="center" vertical="center"/>
    </xf>
    <xf numFmtId="2" fontId="14" fillId="0" borderId="60" xfId="0" applyNumberFormat="1" applyFont="1" applyBorder="1" applyAlignment="1">
      <alignment horizontal="center" vertical="center"/>
    </xf>
    <xf numFmtId="44" fontId="14" fillId="0" borderId="60" xfId="1" applyFont="1" applyBorder="1" applyAlignment="1">
      <alignment horizontal="center" vertical="center"/>
    </xf>
    <xf numFmtId="44" fontId="14" fillId="0" borderId="61" xfId="1" applyFont="1" applyBorder="1" applyAlignment="1">
      <alignment horizontal="center" vertical="center"/>
    </xf>
    <xf numFmtId="0" fontId="14" fillId="0" borderId="62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left" vertical="center"/>
    </xf>
    <xf numFmtId="0" fontId="10" fillId="0" borderId="21" xfId="0" applyFont="1" applyFill="1" applyBorder="1" applyAlignment="1">
      <alignment horizontal="left" vertical="center"/>
    </xf>
    <xf numFmtId="0" fontId="10" fillId="0" borderId="22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horizontal="left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44" fontId="12" fillId="2" borderId="14" xfId="1" applyFont="1" applyFill="1" applyBorder="1" applyAlignment="1">
      <alignment horizontal="center" vertical="center"/>
    </xf>
    <xf numFmtId="44" fontId="12" fillId="2" borderId="16" xfId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44" fontId="10" fillId="0" borderId="19" xfId="0" applyNumberFormat="1" applyFont="1" applyFill="1" applyBorder="1" applyAlignment="1">
      <alignment horizontal="center" vertical="center"/>
    </xf>
    <xf numFmtId="44" fontId="10" fillId="0" borderId="27" xfId="0" applyNumberFormat="1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left" vertical="center" wrapText="1"/>
    </xf>
    <xf numFmtId="0" fontId="10" fillId="0" borderId="30" xfId="0" applyFont="1" applyFill="1" applyBorder="1" applyAlignment="1">
      <alignment horizontal="left" vertical="center" wrapText="1"/>
    </xf>
    <xf numFmtId="0" fontId="10" fillId="0" borderId="31" xfId="0" applyFont="1" applyFill="1" applyBorder="1" applyAlignment="1">
      <alignment horizontal="left" vertical="center" wrapText="1"/>
    </xf>
    <xf numFmtId="44" fontId="10" fillId="0" borderId="0" xfId="0" applyNumberFormat="1" applyFont="1" applyFill="1" applyBorder="1" applyAlignment="1">
      <alignment horizontal="center" vertical="center"/>
    </xf>
    <xf numFmtId="44" fontId="10" fillId="0" borderId="3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44" fontId="10" fillId="0" borderId="29" xfId="0" applyNumberFormat="1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44" fontId="10" fillId="0" borderId="34" xfId="0" applyNumberFormat="1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left" vertical="center" wrapText="1"/>
    </xf>
    <xf numFmtId="0" fontId="13" fillId="0" borderId="37" xfId="0" applyFont="1" applyFill="1" applyBorder="1" applyAlignment="1">
      <alignment horizontal="left" vertical="center" wrapText="1"/>
    </xf>
    <xf numFmtId="0" fontId="13" fillId="0" borderId="39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left" vertical="center" wrapText="1"/>
    </xf>
    <xf numFmtId="44" fontId="13" fillId="0" borderId="38" xfId="0" applyNumberFormat="1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/>
    </xf>
    <xf numFmtId="0" fontId="11" fillId="2" borderId="41" xfId="0" applyFont="1" applyFill="1" applyBorder="1" applyAlignment="1">
      <alignment horizontal="center" vertical="center"/>
    </xf>
    <xf numFmtId="0" fontId="11" fillId="2" borderId="45" xfId="0" applyFont="1" applyFill="1" applyBorder="1" applyAlignment="1">
      <alignment horizontal="center" vertical="center"/>
    </xf>
    <xf numFmtId="0" fontId="11" fillId="2" borderId="42" xfId="0" applyFont="1" applyFill="1" applyBorder="1" applyAlignment="1">
      <alignment horizontal="center" vertical="center" wrapText="1"/>
    </xf>
    <xf numFmtId="0" fontId="11" fillId="2" borderId="46" xfId="0" applyFont="1" applyFill="1" applyBorder="1" applyAlignment="1">
      <alignment horizontal="center" vertical="center" wrapText="1"/>
    </xf>
    <xf numFmtId="0" fontId="11" fillId="2" borderId="42" xfId="0" applyFont="1" applyFill="1" applyBorder="1" applyAlignment="1">
      <alignment horizontal="center" vertical="center"/>
    </xf>
    <xf numFmtId="0" fontId="11" fillId="2" borderId="46" xfId="0" applyFont="1" applyFill="1" applyBorder="1" applyAlignment="1">
      <alignment horizontal="center" vertical="center"/>
    </xf>
    <xf numFmtId="44" fontId="11" fillId="2" borderId="43" xfId="1" applyFont="1" applyFill="1" applyBorder="1" applyAlignment="1">
      <alignment horizontal="center" vertical="center"/>
    </xf>
    <xf numFmtId="44" fontId="11" fillId="2" borderId="44" xfId="1" applyFont="1" applyFill="1" applyBorder="1" applyAlignment="1">
      <alignment horizontal="center" vertical="center"/>
    </xf>
    <xf numFmtId="0" fontId="12" fillId="2" borderId="47" xfId="0" applyFont="1" applyFill="1" applyBorder="1" applyAlignment="1">
      <alignment horizontal="center" vertical="center"/>
    </xf>
    <xf numFmtId="0" fontId="12" fillId="2" borderId="56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56" xfId="0" applyFont="1" applyFill="1" applyBorder="1" applyAlignment="1">
      <alignment horizontal="center" vertical="center"/>
    </xf>
    <xf numFmtId="44" fontId="9" fillId="3" borderId="25" xfId="1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8" fillId="3" borderId="6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distributed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499382</xdr:colOff>
      <xdr:row>0</xdr:row>
      <xdr:rowOff>0</xdr:rowOff>
    </xdr:from>
    <xdr:to>
      <xdr:col>7</xdr:col>
      <xdr:colOff>1639</xdr:colOff>
      <xdr:row>0</xdr:row>
      <xdr:rowOff>490286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261" t="67994"/>
        <a:stretch/>
      </xdr:blipFill>
      <xdr:spPr>
        <a:xfrm>
          <a:off x="6704239" y="38440180"/>
          <a:ext cx="536400" cy="4926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1062611</xdr:colOff>
      <xdr:row>0</xdr:row>
      <xdr:rowOff>8283</xdr:rowOff>
    </xdr:from>
    <xdr:to>
      <xdr:col>8</xdr:col>
      <xdr:colOff>438150</xdr:colOff>
      <xdr:row>0</xdr:row>
      <xdr:rowOff>447483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261" t="67994"/>
        <a:stretch/>
      </xdr:blipFill>
      <xdr:spPr>
        <a:xfrm>
          <a:off x="11273411" y="8283"/>
          <a:ext cx="537589" cy="439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6"/>
  <sheetViews>
    <sheetView view="pageBreakPreview" topLeftCell="A16" zoomScale="85" zoomScaleNormal="100" zoomScaleSheetLayoutView="85" workbookViewId="0">
      <selection activeCell="H1" sqref="H1"/>
    </sheetView>
  </sheetViews>
  <sheetFormatPr defaultRowHeight="15" x14ac:dyDescent="0.25"/>
  <cols>
    <col min="2" max="2" width="7.140625" customWidth="1"/>
    <col min="3" max="3" width="46" customWidth="1"/>
    <col min="4" max="4" width="8.28515625" customWidth="1"/>
    <col min="5" max="5" width="7.85546875" customWidth="1"/>
    <col min="6" max="6" width="14.42578125" customWidth="1"/>
    <col min="7" max="7" width="15.5703125" customWidth="1"/>
  </cols>
  <sheetData>
    <row r="1" spans="2:7" ht="41.25" customHeight="1" thickTop="1" thickBot="1" x14ac:dyDescent="0.3">
      <c r="B1" s="78" t="s">
        <v>192</v>
      </c>
      <c r="C1" s="79"/>
      <c r="D1" s="79"/>
      <c r="E1" s="79"/>
      <c r="F1" s="79"/>
      <c r="G1" s="80"/>
    </row>
    <row r="2" spans="2:7" ht="16.5" thickTop="1" thickBot="1" x14ac:dyDescent="0.3">
      <c r="B2" s="81" t="s">
        <v>193</v>
      </c>
      <c r="C2" s="82"/>
      <c r="D2" s="82"/>
      <c r="E2" s="82"/>
      <c r="F2" s="82"/>
      <c r="G2" s="83"/>
    </row>
    <row r="3" spans="2:7" ht="15.75" thickTop="1" x14ac:dyDescent="0.25">
      <c r="B3" s="84" t="s">
        <v>35</v>
      </c>
      <c r="C3" s="85"/>
      <c r="D3" s="85"/>
      <c r="E3" s="85"/>
      <c r="F3" s="32" t="s">
        <v>36</v>
      </c>
      <c r="G3" s="33"/>
    </row>
    <row r="4" spans="2:7" ht="15.75" thickBot="1" x14ac:dyDescent="0.3">
      <c r="B4" s="86" t="s">
        <v>37</v>
      </c>
      <c r="C4" s="87"/>
      <c r="D4" s="87"/>
      <c r="E4" s="88"/>
      <c r="F4" s="34"/>
      <c r="G4" s="35"/>
    </row>
    <row r="5" spans="2:7" ht="16.5" thickTop="1" thickBot="1" x14ac:dyDescent="0.3">
      <c r="B5" s="89" t="s">
        <v>194</v>
      </c>
      <c r="C5" s="90"/>
      <c r="D5" s="90"/>
      <c r="E5" s="90"/>
      <c r="F5" s="90"/>
      <c r="G5" s="91"/>
    </row>
    <row r="6" spans="2:7" ht="16.5" thickTop="1" thickBot="1" x14ac:dyDescent="0.3">
      <c r="B6" s="36" t="s">
        <v>38</v>
      </c>
      <c r="C6" s="92" t="s">
        <v>39</v>
      </c>
      <c r="D6" s="92"/>
      <c r="E6" s="92"/>
      <c r="F6" s="93" t="s">
        <v>34</v>
      </c>
      <c r="G6" s="94"/>
    </row>
    <row r="7" spans="2:7" ht="15.75" thickTop="1" x14ac:dyDescent="0.25">
      <c r="B7" s="37">
        <v>1</v>
      </c>
      <c r="C7" s="95" t="s">
        <v>2</v>
      </c>
      <c r="D7" s="95"/>
      <c r="E7" s="95"/>
      <c r="F7" s="96">
        <f>G16</f>
        <v>38572.544000000002</v>
      </c>
      <c r="G7" s="97"/>
    </row>
    <row r="8" spans="2:7" x14ac:dyDescent="0.25">
      <c r="B8" s="38">
        <v>2</v>
      </c>
      <c r="C8" s="98" t="s">
        <v>49</v>
      </c>
      <c r="D8" s="99"/>
      <c r="E8" s="100"/>
      <c r="F8" s="101">
        <f>SUM(G20)</f>
        <v>251256.8272</v>
      </c>
      <c r="G8" s="102"/>
    </row>
    <row r="9" spans="2:7" x14ac:dyDescent="0.25">
      <c r="B9" s="39">
        <v>3</v>
      </c>
      <c r="C9" s="103" t="s">
        <v>72</v>
      </c>
      <c r="D9" s="103"/>
      <c r="E9" s="103"/>
      <c r="F9" s="104">
        <f>G41</f>
        <v>11726.543799999999</v>
      </c>
      <c r="G9" s="105"/>
    </row>
    <row r="10" spans="2:7" x14ac:dyDescent="0.25">
      <c r="B10" s="38">
        <v>4</v>
      </c>
      <c r="C10" s="98" t="s">
        <v>81</v>
      </c>
      <c r="D10" s="99"/>
      <c r="E10" s="100"/>
      <c r="F10" s="104">
        <f>SUM(G49)</f>
        <v>165797.74149999997</v>
      </c>
      <c r="G10" s="106"/>
    </row>
    <row r="11" spans="2:7" x14ac:dyDescent="0.25">
      <c r="B11" s="38">
        <v>5</v>
      </c>
      <c r="C11" s="98" t="s">
        <v>178</v>
      </c>
      <c r="D11" s="99"/>
      <c r="E11" s="99"/>
      <c r="F11" s="104">
        <f>G142</f>
        <v>16293.204809999999</v>
      </c>
      <c r="G11" s="105"/>
    </row>
    <row r="12" spans="2:7" x14ac:dyDescent="0.25">
      <c r="B12" s="107"/>
      <c r="C12" s="109" t="s">
        <v>195</v>
      </c>
      <c r="D12" s="110"/>
      <c r="E12" s="110"/>
      <c r="F12" s="113">
        <f>SUM(F7:G11)</f>
        <v>483646.86130999995</v>
      </c>
      <c r="G12" s="114"/>
    </row>
    <row r="13" spans="2:7" ht="15.75" thickBot="1" x14ac:dyDescent="0.3">
      <c r="B13" s="108"/>
      <c r="C13" s="111"/>
      <c r="D13" s="112"/>
      <c r="E13" s="112"/>
      <c r="F13" s="115"/>
      <c r="G13" s="116"/>
    </row>
    <row r="14" spans="2:7" ht="16.5" thickTop="1" thickBot="1" x14ac:dyDescent="0.3">
      <c r="B14" s="117" t="s">
        <v>38</v>
      </c>
      <c r="C14" s="119" t="s">
        <v>39</v>
      </c>
      <c r="D14" s="121" t="s">
        <v>196</v>
      </c>
      <c r="E14" s="121" t="s">
        <v>197</v>
      </c>
      <c r="F14" s="123" t="s">
        <v>198</v>
      </c>
      <c r="G14" s="124"/>
    </row>
    <row r="15" spans="2:7" ht="16.5" thickTop="1" thickBot="1" x14ac:dyDescent="0.3">
      <c r="B15" s="118"/>
      <c r="C15" s="120"/>
      <c r="D15" s="122"/>
      <c r="E15" s="122"/>
      <c r="F15" s="40" t="s">
        <v>40</v>
      </c>
      <c r="G15" s="40" t="s">
        <v>41</v>
      </c>
    </row>
    <row r="16" spans="2:7" ht="27" thickTop="1" thickBot="1" x14ac:dyDescent="0.3">
      <c r="B16" s="41">
        <v>1</v>
      </c>
      <c r="C16" s="42" t="s">
        <v>2</v>
      </c>
      <c r="D16" s="89" t="s">
        <v>199</v>
      </c>
      <c r="E16" s="90"/>
      <c r="F16" s="125"/>
      <c r="G16" s="43">
        <f>SUM(G17:G19)</f>
        <v>38572.544000000002</v>
      </c>
    </row>
    <row r="17" spans="2:7" ht="29.25" thickTop="1" x14ac:dyDescent="0.25">
      <c r="B17" s="44" t="s">
        <v>42</v>
      </c>
      <c r="C17" s="45" t="s">
        <v>43</v>
      </c>
      <c r="D17" s="46" t="s">
        <v>44</v>
      </c>
      <c r="E17" s="47">
        <v>6</v>
      </c>
      <c r="F17" s="48">
        <v>4714.5200000000004</v>
      </c>
      <c r="G17" s="49">
        <v>28287.120000000003</v>
      </c>
    </row>
    <row r="18" spans="2:7" x14ac:dyDescent="0.25">
      <c r="B18" s="50" t="s">
        <v>200</v>
      </c>
      <c r="C18" s="51" t="s">
        <v>46</v>
      </c>
      <c r="D18" s="52" t="s">
        <v>47</v>
      </c>
      <c r="E18" s="53">
        <v>2</v>
      </c>
      <c r="F18" s="54">
        <v>609.28</v>
      </c>
      <c r="G18" s="55">
        <v>1218.56</v>
      </c>
    </row>
    <row r="19" spans="2:7" ht="15.75" thickBot="1" x14ac:dyDescent="0.3">
      <c r="B19" s="56" t="s">
        <v>201</v>
      </c>
      <c r="C19" s="57" t="s">
        <v>48</v>
      </c>
      <c r="D19" s="58" t="s">
        <v>47</v>
      </c>
      <c r="E19" s="59">
        <v>602.85</v>
      </c>
      <c r="F19" s="60">
        <v>15.04</v>
      </c>
      <c r="G19" s="61">
        <v>9066.8639999999996</v>
      </c>
    </row>
    <row r="20" spans="2:7" ht="16.5" thickTop="1" thickBot="1" x14ac:dyDescent="0.3">
      <c r="B20" s="62" t="s">
        <v>202</v>
      </c>
      <c r="C20" s="42" t="s">
        <v>49</v>
      </c>
      <c r="D20" s="89" t="s">
        <v>199</v>
      </c>
      <c r="E20" s="90"/>
      <c r="F20" s="126"/>
      <c r="G20" s="63">
        <f>SUM(G21:G40)</f>
        <v>251256.8272</v>
      </c>
    </row>
    <row r="21" spans="2:7" ht="15.75" thickTop="1" x14ac:dyDescent="0.25">
      <c r="B21" s="44" t="s">
        <v>52</v>
      </c>
      <c r="C21" s="45" t="s">
        <v>51</v>
      </c>
      <c r="D21" s="46" t="s">
        <v>47</v>
      </c>
      <c r="E21" s="47">
        <v>622.61</v>
      </c>
      <c r="F21" s="48">
        <v>10.37</v>
      </c>
      <c r="G21" s="49">
        <v>6456.4656999999997</v>
      </c>
    </row>
    <row r="22" spans="2:7" ht="28.5" x14ac:dyDescent="0.25">
      <c r="B22" s="50" t="s">
        <v>62</v>
      </c>
      <c r="C22" s="51" t="s">
        <v>53</v>
      </c>
      <c r="D22" s="52" t="s">
        <v>54</v>
      </c>
      <c r="E22" s="53">
        <v>124.52</v>
      </c>
      <c r="F22" s="54">
        <v>641.47</v>
      </c>
      <c r="G22" s="55">
        <v>79875.844400000002</v>
      </c>
    </row>
    <row r="23" spans="2:7" ht="28.5" x14ac:dyDescent="0.25">
      <c r="B23" s="50" t="s">
        <v>64</v>
      </c>
      <c r="C23" s="51" t="s">
        <v>55</v>
      </c>
      <c r="D23" s="52" t="s">
        <v>56</v>
      </c>
      <c r="E23" s="53">
        <v>260</v>
      </c>
      <c r="F23" s="54">
        <v>11.22</v>
      </c>
      <c r="G23" s="55">
        <v>2917.2000000000003</v>
      </c>
    </row>
    <row r="24" spans="2:7" ht="28.5" x14ac:dyDescent="0.25">
      <c r="B24" s="50" t="s">
        <v>86</v>
      </c>
      <c r="C24" s="51" t="s">
        <v>57</v>
      </c>
      <c r="D24" s="52" t="s">
        <v>58</v>
      </c>
      <c r="E24" s="53">
        <v>18</v>
      </c>
      <c r="F24" s="54">
        <v>19.16</v>
      </c>
      <c r="G24" s="55">
        <v>344.88</v>
      </c>
    </row>
    <row r="25" spans="2:7" ht="42.75" x14ac:dyDescent="0.25">
      <c r="B25" s="50" t="s">
        <v>103</v>
      </c>
      <c r="C25" s="51" t="s">
        <v>59</v>
      </c>
      <c r="D25" s="52" t="s">
        <v>47</v>
      </c>
      <c r="E25" s="53">
        <v>554.07000000000005</v>
      </c>
      <c r="F25" s="54">
        <v>99.73</v>
      </c>
      <c r="G25" s="55">
        <v>55257.40110000001</v>
      </c>
    </row>
    <row r="26" spans="2:7" ht="42.75" x14ac:dyDescent="0.25">
      <c r="B26" s="50" t="s">
        <v>185</v>
      </c>
      <c r="C26" s="51" t="s">
        <v>60</v>
      </c>
      <c r="D26" s="52" t="s">
        <v>47</v>
      </c>
      <c r="E26" s="53">
        <v>59.91</v>
      </c>
      <c r="F26" s="54">
        <v>179.96</v>
      </c>
      <c r="G26" s="55">
        <v>10781.4036</v>
      </c>
    </row>
    <row r="27" spans="2:7" ht="42.75" x14ac:dyDescent="0.25">
      <c r="B27" s="50" t="s">
        <v>183</v>
      </c>
      <c r="C27" s="51" t="s">
        <v>61</v>
      </c>
      <c r="D27" s="52" t="s">
        <v>58</v>
      </c>
      <c r="E27" s="53">
        <v>4</v>
      </c>
      <c r="F27" s="54">
        <v>13052.47</v>
      </c>
      <c r="G27" s="55">
        <v>52209.88</v>
      </c>
    </row>
    <row r="28" spans="2:7" ht="28.5" x14ac:dyDescent="0.25">
      <c r="B28" s="50" t="s">
        <v>203</v>
      </c>
      <c r="C28" s="51" t="s">
        <v>63</v>
      </c>
      <c r="D28" s="52" t="s">
        <v>54</v>
      </c>
      <c r="E28" s="53">
        <v>10.5</v>
      </c>
      <c r="F28" s="54">
        <v>72.3</v>
      </c>
      <c r="G28" s="55">
        <v>759.15</v>
      </c>
    </row>
    <row r="29" spans="2:7" ht="28.5" x14ac:dyDescent="0.25">
      <c r="B29" s="50" t="s">
        <v>204</v>
      </c>
      <c r="C29" s="51" t="s">
        <v>65</v>
      </c>
      <c r="D29" s="52" t="s">
        <v>47</v>
      </c>
      <c r="E29" s="53">
        <v>45</v>
      </c>
      <c r="F29" s="54">
        <v>12.04</v>
      </c>
      <c r="G29" s="55">
        <v>541.79999999999995</v>
      </c>
    </row>
    <row r="30" spans="2:7" ht="28.5" x14ac:dyDescent="0.25">
      <c r="B30" s="50" t="s">
        <v>205</v>
      </c>
      <c r="C30" s="51" t="s">
        <v>67</v>
      </c>
      <c r="D30" s="52" t="s">
        <v>54</v>
      </c>
      <c r="E30" s="53">
        <v>12.54</v>
      </c>
      <c r="F30" s="54">
        <v>516.41999999999996</v>
      </c>
      <c r="G30" s="55">
        <v>6475.9067999999988</v>
      </c>
    </row>
    <row r="31" spans="2:7" ht="28.5" x14ac:dyDescent="0.25">
      <c r="B31" s="50" t="s">
        <v>206</v>
      </c>
      <c r="C31" s="51" t="s">
        <v>69</v>
      </c>
      <c r="D31" s="52" t="s">
        <v>54</v>
      </c>
      <c r="E31" s="53">
        <v>12.54</v>
      </c>
      <c r="F31" s="54">
        <v>154.13999999999999</v>
      </c>
      <c r="G31" s="55">
        <v>1932.9155999999996</v>
      </c>
    </row>
    <row r="32" spans="2:7" ht="28.5" x14ac:dyDescent="0.25">
      <c r="B32" s="50" t="s">
        <v>207</v>
      </c>
      <c r="C32" s="51" t="s">
        <v>71</v>
      </c>
      <c r="D32" s="52" t="s">
        <v>54</v>
      </c>
      <c r="E32" s="53">
        <v>124.53</v>
      </c>
      <c r="F32" s="54">
        <v>33</v>
      </c>
      <c r="G32" s="55">
        <v>4109.49</v>
      </c>
    </row>
    <row r="33" spans="2:12" ht="57" x14ac:dyDescent="0.25">
      <c r="B33" s="50" t="s">
        <v>208</v>
      </c>
      <c r="C33" s="51" t="s">
        <v>73</v>
      </c>
      <c r="D33" s="52" t="s">
        <v>47</v>
      </c>
      <c r="E33" s="53">
        <v>22</v>
      </c>
      <c r="F33" s="54">
        <v>101.77</v>
      </c>
      <c r="G33" s="55">
        <v>2238.94</v>
      </c>
    </row>
    <row r="34" spans="2:12" ht="42.75" x14ac:dyDescent="0.25">
      <c r="B34" s="50" t="s">
        <v>308</v>
      </c>
      <c r="C34" s="51" t="s">
        <v>109</v>
      </c>
      <c r="D34" s="52" t="s">
        <v>47</v>
      </c>
      <c r="E34" s="53">
        <v>44</v>
      </c>
      <c r="F34" s="54">
        <v>9.3699999999999992</v>
      </c>
      <c r="G34" s="55">
        <v>412.28</v>
      </c>
      <c r="I34" s="8"/>
    </row>
    <row r="35" spans="2:12" ht="42.75" x14ac:dyDescent="0.25">
      <c r="B35" s="50" t="s">
        <v>309</v>
      </c>
      <c r="C35" s="51" t="s">
        <v>111</v>
      </c>
      <c r="D35" s="52" t="s">
        <v>47</v>
      </c>
      <c r="E35" s="53">
        <v>44</v>
      </c>
      <c r="F35" s="54">
        <v>57.37</v>
      </c>
      <c r="G35" s="55">
        <v>2524.2800000000002</v>
      </c>
      <c r="J35" s="8"/>
    </row>
    <row r="36" spans="2:12" ht="28.5" x14ac:dyDescent="0.25">
      <c r="B36" s="50" t="s">
        <v>310</v>
      </c>
      <c r="C36" s="51" t="s">
        <v>112</v>
      </c>
      <c r="D36" s="52" t="s">
        <v>47</v>
      </c>
      <c r="E36" s="53">
        <v>44</v>
      </c>
      <c r="F36" s="54">
        <v>30.98</v>
      </c>
      <c r="G36" s="55">
        <v>1363.12</v>
      </c>
      <c r="I36" s="8"/>
    </row>
    <row r="37" spans="2:12" x14ac:dyDescent="0.25">
      <c r="B37" s="50" t="s">
        <v>311</v>
      </c>
      <c r="C37" s="51" t="s">
        <v>104</v>
      </c>
      <c r="D37" s="52" t="s">
        <v>47</v>
      </c>
      <c r="E37" s="53">
        <v>4.42</v>
      </c>
      <c r="F37" s="54">
        <v>25.78</v>
      </c>
      <c r="G37" s="55">
        <v>113.95</v>
      </c>
    </row>
    <row r="38" spans="2:12" ht="28.5" x14ac:dyDescent="0.25">
      <c r="B38" s="50" t="s">
        <v>312</v>
      </c>
      <c r="C38" s="51" t="s">
        <v>188</v>
      </c>
      <c r="D38" s="52" t="s">
        <v>47</v>
      </c>
      <c r="E38" s="53">
        <v>44</v>
      </c>
      <c r="F38" s="54">
        <v>24.57</v>
      </c>
      <c r="G38" s="55">
        <v>1081.08</v>
      </c>
    </row>
    <row r="39" spans="2:12" ht="42.75" x14ac:dyDescent="0.25">
      <c r="B39" s="50" t="s">
        <v>313</v>
      </c>
      <c r="C39" s="51" t="s">
        <v>189</v>
      </c>
      <c r="D39" s="52" t="s">
        <v>47</v>
      </c>
      <c r="E39" s="53">
        <v>44</v>
      </c>
      <c r="F39" s="54">
        <v>25.55</v>
      </c>
      <c r="G39" s="55">
        <v>1124.2</v>
      </c>
      <c r="J39" s="8"/>
    </row>
    <row r="40" spans="2:12" ht="29.25" thickBot="1" x14ac:dyDescent="0.3">
      <c r="B40" s="50" t="s">
        <v>314</v>
      </c>
      <c r="C40" s="64" t="s">
        <v>190</v>
      </c>
      <c r="D40" s="65" t="s">
        <v>191</v>
      </c>
      <c r="E40" s="66">
        <v>16</v>
      </c>
      <c r="F40" s="67">
        <v>1296.04</v>
      </c>
      <c r="G40" s="68">
        <v>20736.64</v>
      </c>
    </row>
    <row r="41" spans="2:12" ht="16.5" thickTop="1" thickBot="1" x14ac:dyDescent="0.3">
      <c r="B41" s="69" t="s">
        <v>209</v>
      </c>
      <c r="C41" s="70" t="s">
        <v>72</v>
      </c>
      <c r="D41" s="127" t="s">
        <v>199</v>
      </c>
      <c r="E41" s="128"/>
      <c r="F41" s="129"/>
      <c r="G41" s="40">
        <f>SUM(G42:G48)</f>
        <v>11726.543799999999</v>
      </c>
    </row>
    <row r="42" spans="2:12" ht="57.75" thickTop="1" x14ac:dyDescent="0.25">
      <c r="B42" s="71" t="s">
        <v>50</v>
      </c>
      <c r="C42" s="72" t="s">
        <v>73</v>
      </c>
      <c r="D42" s="73" t="s">
        <v>47</v>
      </c>
      <c r="E42" s="74">
        <v>0.53</v>
      </c>
      <c r="F42" s="75">
        <v>101.77</v>
      </c>
      <c r="G42" s="76">
        <v>53.938099999999999</v>
      </c>
      <c r="L42" s="8"/>
    </row>
    <row r="43" spans="2:12" ht="42.75" x14ac:dyDescent="0.25">
      <c r="B43" s="50" t="s">
        <v>83</v>
      </c>
      <c r="C43" s="51" t="s">
        <v>74</v>
      </c>
      <c r="D43" s="52" t="s">
        <v>47</v>
      </c>
      <c r="E43" s="53">
        <v>1.52</v>
      </c>
      <c r="F43" s="54">
        <v>324.66000000000003</v>
      </c>
      <c r="G43" s="55">
        <v>493.48320000000007</v>
      </c>
      <c r="J43" s="8"/>
    </row>
    <row r="44" spans="2:12" ht="28.5" x14ac:dyDescent="0.25">
      <c r="B44" s="50" t="s">
        <v>45</v>
      </c>
      <c r="C44" s="51" t="s">
        <v>75</v>
      </c>
      <c r="D44" s="52" t="s">
        <v>47</v>
      </c>
      <c r="E44" s="53">
        <v>5.91</v>
      </c>
      <c r="F44" s="54">
        <v>39.229999999999997</v>
      </c>
      <c r="G44" s="55">
        <v>231.8493</v>
      </c>
      <c r="J44" s="8"/>
    </row>
    <row r="45" spans="2:12" ht="28.5" x14ac:dyDescent="0.25">
      <c r="B45" s="50" t="s">
        <v>210</v>
      </c>
      <c r="C45" s="51" t="s">
        <v>76</v>
      </c>
      <c r="D45" s="52" t="s">
        <v>47</v>
      </c>
      <c r="E45" s="53">
        <v>13.2</v>
      </c>
      <c r="F45" s="54">
        <v>203.55</v>
      </c>
      <c r="G45" s="55">
        <v>2686.86</v>
      </c>
    </row>
    <row r="46" spans="2:12" ht="28.5" x14ac:dyDescent="0.25">
      <c r="B46" s="71" t="s">
        <v>211</v>
      </c>
      <c r="C46" s="51" t="s">
        <v>77</v>
      </c>
      <c r="D46" s="52" t="s">
        <v>47</v>
      </c>
      <c r="E46" s="53">
        <v>26.4</v>
      </c>
      <c r="F46" s="54">
        <v>21.83</v>
      </c>
      <c r="G46" s="55">
        <v>576.3119999999999</v>
      </c>
    </row>
    <row r="47" spans="2:12" ht="28.5" x14ac:dyDescent="0.25">
      <c r="B47" s="50" t="s">
        <v>212</v>
      </c>
      <c r="C47" s="51" t="s">
        <v>79</v>
      </c>
      <c r="D47" s="52" t="s">
        <v>47</v>
      </c>
      <c r="E47" s="53">
        <v>5.85</v>
      </c>
      <c r="F47" s="54">
        <v>549.41999999999996</v>
      </c>
      <c r="G47" s="55">
        <v>3214.1069999999995</v>
      </c>
    </row>
    <row r="48" spans="2:12" ht="29.25" thickBot="1" x14ac:dyDescent="0.3">
      <c r="B48" s="50" t="s">
        <v>213</v>
      </c>
      <c r="C48" s="64" t="s">
        <v>80</v>
      </c>
      <c r="D48" s="65" t="s">
        <v>47</v>
      </c>
      <c r="E48" s="66">
        <v>180.46</v>
      </c>
      <c r="F48" s="67">
        <v>24.77</v>
      </c>
      <c r="G48" s="68">
        <v>4469.9942000000001</v>
      </c>
    </row>
    <row r="49" spans="2:7" ht="16.5" thickTop="1" thickBot="1" x14ac:dyDescent="0.3">
      <c r="B49" s="69" t="s">
        <v>214</v>
      </c>
      <c r="C49" s="70" t="s">
        <v>81</v>
      </c>
      <c r="D49" s="81" t="s">
        <v>199</v>
      </c>
      <c r="E49" s="82"/>
      <c r="F49" s="130"/>
      <c r="G49" s="40">
        <f>SUM(G50,G85,G115,G136)</f>
        <v>165797.74149999997</v>
      </c>
    </row>
    <row r="50" spans="2:7" ht="16.5" thickTop="1" thickBot="1" x14ac:dyDescent="0.3">
      <c r="B50" s="69" t="s">
        <v>88</v>
      </c>
      <c r="C50" s="70" t="s">
        <v>82</v>
      </c>
      <c r="D50" s="81" t="s">
        <v>199</v>
      </c>
      <c r="E50" s="82"/>
      <c r="F50" s="130"/>
      <c r="G50" s="40">
        <f>SUM(G51:G84)</f>
        <v>129940.93649999997</v>
      </c>
    </row>
    <row r="51" spans="2:7" ht="15.75" thickTop="1" x14ac:dyDescent="0.25">
      <c r="B51" s="71" t="s">
        <v>215</v>
      </c>
      <c r="C51" s="72" t="s">
        <v>84</v>
      </c>
      <c r="D51" s="73" t="s">
        <v>47</v>
      </c>
      <c r="E51" s="74">
        <v>45.77</v>
      </c>
      <c r="F51" s="75">
        <v>87.32</v>
      </c>
      <c r="G51" s="76">
        <v>3996.6363999999999</v>
      </c>
    </row>
    <row r="52" spans="2:7" ht="42.75" x14ac:dyDescent="0.25">
      <c r="B52" s="50" t="s">
        <v>216</v>
      </c>
      <c r="C52" s="51" t="s">
        <v>85</v>
      </c>
      <c r="D52" s="52" t="s">
        <v>56</v>
      </c>
      <c r="E52" s="53">
        <v>40</v>
      </c>
      <c r="F52" s="54">
        <v>144.74</v>
      </c>
      <c r="G52" s="55">
        <v>5789.6</v>
      </c>
    </row>
    <row r="53" spans="2:7" ht="28.5" x14ac:dyDescent="0.25">
      <c r="B53" s="50" t="s">
        <v>217</v>
      </c>
      <c r="C53" s="51" t="s">
        <v>87</v>
      </c>
      <c r="D53" s="52" t="s">
        <v>54</v>
      </c>
      <c r="E53" s="53">
        <v>7.97</v>
      </c>
      <c r="F53" s="54">
        <v>641.47</v>
      </c>
      <c r="G53" s="55">
        <v>5112.5159000000003</v>
      </c>
    </row>
    <row r="54" spans="2:7" ht="28.5" x14ac:dyDescent="0.25">
      <c r="B54" s="50" t="s">
        <v>218</v>
      </c>
      <c r="C54" s="51" t="s">
        <v>89</v>
      </c>
      <c r="D54" s="52" t="s">
        <v>54</v>
      </c>
      <c r="E54" s="53">
        <v>5.46</v>
      </c>
      <c r="F54" s="54">
        <v>85.96</v>
      </c>
      <c r="G54" s="55">
        <v>469.34159999999997</v>
      </c>
    </row>
    <row r="55" spans="2:7" x14ac:dyDescent="0.25">
      <c r="B55" s="50" t="s">
        <v>219</v>
      </c>
      <c r="C55" s="51" t="s">
        <v>90</v>
      </c>
      <c r="D55" s="52" t="s">
        <v>47</v>
      </c>
      <c r="E55" s="53">
        <v>12.13</v>
      </c>
      <c r="F55" s="54">
        <v>32.25</v>
      </c>
      <c r="G55" s="55">
        <v>391.19250000000005</v>
      </c>
    </row>
    <row r="56" spans="2:7" ht="28.5" x14ac:dyDescent="0.25">
      <c r="B56" s="50" t="s">
        <v>220</v>
      </c>
      <c r="C56" s="51" t="s">
        <v>92</v>
      </c>
      <c r="D56" s="52" t="s">
        <v>47</v>
      </c>
      <c r="E56" s="53">
        <v>12.13</v>
      </c>
      <c r="F56" s="54">
        <v>51.05</v>
      </c>
      <c r="G56" s="55">
        <v>619.23649999999998</v>
      </c>
    </row>
    <row r="57" spans="2:7" ht="42.75" x14ac:dyDescent="0.25">
      <c r="B57" s="50" t="s">
        <v>221</v>
      </c>
      <c r="C57" s="51" t="s">
        <v>94</v>
      </c>
      <c r="D57" s="52" t="s">
        <v>95</v>
      </c>
      <c r="E57" s="53">
        <v>71.52</v>
      </c>
      <c r="F57" s="54">
        <v>15.79</v>
      </c>
      <c r="G57" s="55">
        <v>1129.3008</v>
      </c>
    </row>
    <row r="58" spans="2:7" ht="28.5" x14ac:dyDescent="0.25">
      <c r="B58" s="50" t="s">
        <v>222</v>
      </c>
      <c r="C58" s="51" t="s">
        <v>97</v>
      </c>
      <c r="D58" s="52" t="s">
        <v>98</v>
      </c>
      <c r="E58" s="53">
        <v>1</v>
      </c>
      <c r="F58" s="54">
        <v>93.18</v>
      </c>
      <c r="G58" s="55">
        <v>93.18</v>
      </c>
    </row>
    <row r="59" spans="2:7" x14ac:dyDescent="0.25">
      <c r="B59" s="50" t="s">
        <v>223</v>
      </c>
      <c r="C59" s="51" t="s">
        <v>100</v>
      </c>
      <c r="D59" s="52" t="s">
        <v>47</v>
      </c>
      <c r="E59" s="53">
        <v>13.16</v>
      </c>
      <c r="F59" s="54">
        <v>229.82</v>
      </c>
      <c r="G59" s="55">
        <v>3024.4312</v>
      </c>
    </row>
    <row r="60" spans="2:7" ht="28.5" x14ac:dyDescent="0.25">
      <c r="B60" s="50" t="s">
        <v>224</v>
      </c>
      <c r="C60" s="51" t="s">
        <v>67</v>
      </c>
      <c r="D60" s="52" t="s">
        <v>54</v>
      </c>
      <c r="E60" s="53">
        <v>10.59</v>
      </c>
      <c r="F60" s="54">
        <v>516.41999999999996</v>
      </c>
      <c r="G60" s="55">
        <v>5468.8877999999995</v>
      </c>
    </row>
    <row r="61" spans="2:7" ht="28.5" x14ac:dyDescent="0.25">
      <c r="B61" s="50" t="s">
        <v>225</v>
      </c>
      <c r="C61" s="51" t="s">
        <v>69</v>
      </c>
      <c r="D61" s="52" t="s">
        <v>54</v>
      </c>
      <c r="E61" s="53">
        <v>10.59</v>
      </c>
      <c r="F61" s="54">
        <v>154.13999999999999</v>
      </c>
      <c r="G61" s="55">
        <v>1632.3425999999997</v>
      </c>
    </row>
    <row r="62" spans="2:7" ht="28.5" x14ac:dyDescent="0.25">
      <c r="B62" s="50" t="s">
        <v>226</v>
      </c>
      <c r="C62" s="51" t="s">
        <v>101</v>
      </c>
      <c r="D62" s="52" t="s">
        <v>54</v>
      </c>
      <c r="E62" s="53">
        <v>0.99</v>
      </c>
      <c r="F62" s="54">
        <v>3584.62</v>
      </c>
      <c r="G62" s="55">
        <v>3548.7737999999999</v>
      </c>
    </row>
    <row r="63" spans="2:7" ht="28.5" x14ac:dyDescent="0.25">
      <c r="B63" s="50" t="s">
        <v>227</v>
      </c>
      <c r="C63" s="51" t="s">
        <v>102</v>
      </c>
      <c r="D63" s="52" t="s">
        <v>54</v>
      </c>
      <c r="E63" s="53">
        <v>15.51</v>
      </c>
      <c r="F63" s="54">
        <v>1510.91</v>
      </c>
      <c r="G63" s="55">
        <v>23434.214100000001</v>
      </c>
    </row>
    <row r="64" spans="2:7" x14ac:dyDescent="0.25">
      <c r="B64" s="50" t="s">
        <v>228</v>
      </c>
      <c r="C64" s="51" t="s">
        <v>104</v>
      </c>
      <c r="D64" s="52" t="s">
        <v>47</v>
      </c>
      <c r="E64" s="53">
        <v>13.9</v>
      </c>
      <c r="F64" s="54">
        <v>25.78</v>
      </c>
      <c r="G64" s="55">
        <v>358.34200000000004</v>
      </c>
    </row>
    <row r="65" spans="2:7" ht="28.5" x14ac:dyDescent="0.25">
      <c r="B65" s="50" t="s">
        <v>229</v>
      </c>
      <c r="C65" s="51" t="s">
        <v>105</v>
      </c>
      <c r="D65" s="52" t="s">
        <v>58</v>
      </c>
      <c r="E65" s="53">
        <v>30</v>
      </c>
      <c r="F65" s="54">
        <v>8.6199999999999992</v>
      </c>
      <c r="G65" s="55">
        <v>258.59999999999997</v>
      </c>
    </row>
    <row r="66" spans="2:7" ht="57" x14ac:dyDescent="0.25">
      <c r="B66" s="50" t="s">
        <v>230</v>
      </c>
      <c r="C66" s="51" t="s">
        <v>106</v>
      </c>
      <c r="D66" s="52" t="s">
        <v>47</v>
      </c>
      <c r="E66" s="53">
        <v>20.72</v>
      </c>
      <c r="F66" s="54">
        <v>89.22</v>
      </c>
      <c r="G66" s="55">
        <v>1848.6383999999998</v>
      </c>
    </row>
    <row r="67" spans="2:7" ht="57" x14ac:dyDescent="0.25">
      <c r="B67" s="50" t="s">
        <v>231</v>
      </c>
      <c r="C67" s="51" t="s">
        <v>73</v>
      </c>
      <c r="D67" s="52" t="s">
        <v>47</v>
      </c>
      <c r="E67" s="53">
        <v>75.63</v>
      </c>
      <c r="F67" s="54">
        <v>101.77</v>
      </c>
      <c r="G67" s="55">
        <v>7696.8650999999991</v>
      </c>
    </row>
    <row r="68" spans="2:7" ht="57" x14ac:dyDescent="0.25">
      <c r="B68" s="50" t="s">
        <v>232</v>
      </c>
      <c r="C68" s="51" t="s">
        <v>107</v>
      </c>
      <c r="D68" s="52" t="s">
        <v>56</v>
      </c>
      <c r="E68" s="53">
        <v>26.47</v>
      </c>
      <c r="F68" s="54">
        <v>10.4</v>
      </c>
      <c r="G68" s="55">
        <v>275.28800000000001</v>
      </c>
    </row>
    <row r="69" spans="2:7" ht="28.5" x14ac:dyDescent="0.25">
      <c r="B69" s="50" t="s">
        <v>233</v>
      </c>
      <c r="C69" s="51" t="s">
        <v>108</v>
      </c>
      <c r="D69" s="52" t="s">
        <v>56</v>
      </c>
      <c r="E69" s="53">
        <v>9.1</v>
      </c>
      <c r="F69" s="54">
        <v>44.99</v>
      </c>
      <c r="G69" s="55">
        <v>409.40899999999999</v>
      </c>
    </row>
    <row r="70" spans="2:7" ht="42.75" x14ac:dyDescent="0.25">
      <c r="B70" s="50" t="s">
        <v>234</v>
      </c>
      <c r="C70" s="51" t="s">
        <v>109</v>
      </c>
      <c r="D70" s="52" t="s">
        <v>47</v>
      </c>
      <c r="E70" s="53">
        <v>192.72</v>
      </c>
      <c r="F70" s="54">
        <v>9.3699999999999992</v>
      </c>
      <c r="G70" s="55">
        <v>1805.7863999999997</v>
      </c>
    </row>
    <row r="71" spans="2:7" ht="42.75" x14ac:dyDescent="0.25">
      <c r="B71" s="50" t="s">
        <v>235</v>
      </c>
      <c r="C71" s="51" t="s">
        <v>110</v>
      </c>
      <c r="D71" s="52" t="s">
        <v>47</v>
      </c>
      <c r="E71" s="53">
        <v>117.08</v>
      </c>
      <c r="F71" s="54">
        <v>49.85</v>
      </c>
      <c r="G71" s="55">
        <v>5836.4380000000001</v>
      </c>
    </row>
    <row r="72" spans="2:7" ht="42.75" x14ac:dyDescent="0.25">
      <c r="B72" s="50" t="s">
        <v>236</v>
      </c>
      <c r="C72" s="51" t="s">
        <v>111</v>
      </c>
      <c r="D72" s="52" t="s">
        <v>47</v>
      </c>
      <c r="E72" s="53">
        <v>75.64</v>
      </c>
      <c r="F72" s="54">
        <v>57.37</v>
      </c>
      <c r="G72" s="55">
        <v>4339.4668000000001</v>
      </c>
    </row>
    <row r="73" spans="2:7" ht="28.5" x14ac:dyDescent="0.25">
      <c r="B73" s="50" t="s">
        <v>237</v>
      </c>
      <c r="C73" s="51" t="s">
        <v>112</v>
      </c>
      <c r="D73" s="52" t="s">
        <v>47</v>
      </c>
      <c r="E73" s="53">
        <v>192.72</v>
      </c>
      <c r="F73" s="54">
        <v>30.98</v>
      </c>
      <c r="G73" s="55">
        <v>5970.4656000000004</v>
      </c>
    </row>
    <row r="74" spans="2:7" ht="28.5" x14ac:dyDescent="0.25">
      <c r="B74" s="50" t="s">
        <v>238</v>
      </c>
      <c r="C74" s="51" t="s">
        <v>77</v>
      </c>
      <c r="D74" s="52" t="s">
        <v>47</v>
      </c>
      <c r="E74" s="53">
        <v>15.51</v>
      </c>
      <c r="F74" s="54">
        <v>21.83</v>
      </c>
      <c r="G74" s="55">
        <v>338.58329999999995</v>
      </c>
    </row>
    <row r="75" spans="2:7" ht="42.75" x14ac:dyDescent="0.25">
      <c r="B75" s="50" t="s">
        <v>239</v>
      </c>
      <c r="C75" s="51" t="s">
        <v>113</v>
      </c>
      <c r="D75" s="52" t="s">
        <v>47</v>
      </c>
      <c r="E75" s="53">
        <v>117.08</v>
      </c>
      <c r="F75" s="54">
        <v>17.7</v>
      </c>
      <c r="G75" s="55">
        <v>2072.3159999999998</v>
      </c>
    </row>
    <row r="76" spans="2:7" ht="28.5" x14ac:dyDescent="0.25">
      <c r="B76" s="50" t="s">
        <v>240</v>
      </c>
      <c r="C76" s="51" t="s">
        <v>80</v>
      </c>
      <c r="D76" s="52" t="s">
        <v>47</v>
      </c>
      <c r="E76" s="53">
        <v>122.34</v>
      </c>
      <c r="F76" s="54">
        <v>24.77</v>
      </c>
      <c r="G76" s="55">
        <v>3030.3618000000001</v>
      </c>
    </row>
    <row r="77" spans="2:7" ht="42.75" x14ac:dyDescent="0.25">
      <c r="B77" s="50" t="s">
        <v>241</v>
      </c>
      <c r="C77" s="51" t="s">
        <v>114</v>
      </c>
      <c r="D77" s="52" t="s">
        <v>47</v>
      </c>
      <c r="E77" s="53">
        <v>15.51</v>
      </c>
      <c r="F77" s="54">
        <v>99.78</v>
      </c>
      <c r="G77" s="55">
        <v>1547.5878</v>
      </c>
    </row>
    <row r="78" spans="2:7" ht="42.75" x14ac:dyDescent="0.25">
      <c r="B78" s="50" t="s">
        <v>242</v>
      </c>
      <c r="C78" s="51" t="s">
        <v>115</v>
      </c>
      <c r="D78" s="52" t="s">
        <v>47</v>
      </c>
      <c r="E78" s="53">
        <v>15.51</v>
      </c>
      <c r="F78" s="54">
        <v>384.84</v>
      </c>
      <c r="G78" s="55">
        <v>5968.8683999999994</v>
      </c>
    </row>
    <row r="79" spans="2:7" ht="28.5" x14ac:dyDescent="0.25">
      <c r="B79" s="50" t="s">
        <v>243</v>
      </c>
      <c r="C79" s="51" t="s">
        <v>116</v>
      </c>
      <c r="D79" s="52" t="s">
        <v>56</v>
      </c>
      <c r="E79" s="53">
        <v>20.399999999999999</v>
      </c>
      <c r="F79" s="54">
        <v>33.74</v>
      </c>
      <c r="G79" s="55">
        <v>688.29600000000005</v>
      </c>
    </row>
    <row r="80" spans="2:7" ht="71.25" x14ac:dyDescent="0.25">
      <c r="B80" s="50" t="s">
        <v>244</v>
      </c>
      <c r="C80" s="51" t="s">
        <v>117</v>
      </c>
      <c r="D80" s="52" t="s">
        <v>47</v>
      </c>
      <c r="E80" s="53">
        <v>79.400000000000006</v>
      </c>
      <c r="F80" s="54">
        <v>337.3</v>
      </c>
      <c r="G80" s="55">
        <v>26781.620000000003</v>
      </c>
    </row>
    <row r="81" spans="2:7" ht="28.5" x14ac:dyDescent="0.25">
      <c r="B81" s="50" t="s">
        <v>245</v>
      </c>
      <c r="C81" s="51" t="s">
        <v>118</v>
      </c>
      <c r="D81" s="52" t="s">
        <v>47</v>
      </c>
      <c r="E81" s="53">
        <v>42.44</v>
      </c>
      <c r="F81" s="54">
        <v>81.7</v>
      </c>
      <c r="G81" s="55">
        <v>3467.348</v>
      </c>
    </row>
    <row r="82" spans="2:7" ht="28.5" x14ac:dyDescent="0.25">
      <c r="B82" s="50" t="s">
        <v>246</v>
      </c>
      <c r="C82" s="51" t="s">
        <v>119</v>
      </c>
      <c r="D82" s="52" t="s">
        <v>47</v>
      </c>
      <c r="E82" s="53">
        <v>13.16</v>
      </c>
      <c r="F82" s="54">
        <v>53.77</v>
      </c>
      <c r="G82" s="55">
        <v>707.61320000000001</v>
      </c>
    </row>
    <row r="83" spans="2:7" ht="28.5" x14ac:dyDescent="0.25">
      <c r="B83" s="50" t="s">
        <v>247</v>
      </c>
      <c r="C83" s="64" t="s">
        <v>121</v>
      </c>
      <c r="D83" s="65" t="s">
        <v>54</v>
      </c>
      <c r="E83" s="66">
        <v>18.57</v>
      </c>
      <c r="F83" s="67">
        <v>84.35</v>
      </c>
      <c r="G83" s="68">
        <v>1566.3795</v>
      </c>
    </row>
    <row r="84" spans="2:7" ht="29.25" thickBot="1" x14ac:dyDescent="0.3">
      <c r="B84" s="50" t="s">
        <v>248</v>
      </c>
      <c r="C84" s="72" t="s">
        <v>71</v>
      </c>
      <c r="D84" s="73" t="s">
        <v>54</v>
      </c>
      <c r="E84" s="74">
        <v>7.97</v>
      </c>
      <c r="F84" s="75">
        <v>33</v>
      </c>
      <c r="G84" s="76">
        <v>263.01</v>
      </c>
    </row>
    <row r="85" spans="2:7" ht="16.5" thickTop="1" thickBot="1" x14ac:dyDescent="0.3">
      <c r="B85" s="69" t="s">
        <v>120</v>
      </c>
      <c r="C85" s="70" t="s">
        <v>122</v>
      </c>
      <c r="D85" s="81" t="s">
        <v>199</v>
      </c>
      <c r="E85" s="82"/>
      <c r="F85" s="83"/>
      <c r="G85" s="40">
        <f>SUM(G86:G114)</f>
        <v>13796.295</v>
      </c>
    </row>
    <row r="86" spans="2:7" ht="15.75" thickTop="1" x14ac:dyDescent="0.25">
      <c r="B86" s="71" t="s">
        <v>249</v>
      </c>
      <c r="C86" s="72" t="s">
        <v>123</v>
      </c>
      <c r="D86" s="73" t="s">
        <v>58</v>
      </c>
      <c r="E86" s="74">
        <v>1</v>
      </c>
      <c r="F86" s="75">
        <v>8.06</v>
      </c>
      <c r="G86" s="76">
        <v>8.06</v>
      </c>
    </row>
    <row r="87" spans="2:7" x14ac:dyDescent="0.25">
      <c r="B87" s="50" t="s">
        <v>250</v>
      </c>
      <c r="C87" s="51" t="s">
        <v>124</v>
      </c>
      <c r="D87" s="52" t="s">
        <v>56</v>
      </c>
      <c r="E87" s="53">
        <v>20</v>
      </c>
      <c r="F87" s="54">
        <v>17.71</v>
      </c>
      <c r="G87" s="55">
        <v>354.20000000000005</v>
      </c>
    </row>
    <row r="88" spans="2:7" x14ac:dyDescent="0.25">
      <c r="B88" s="50" t="s">
        <v>251</v>
      </c>
      <c r="C88" s="51" t="s">
        <v>125</v>
      </c>
      <c r="D88" s="52" t="s">
        <v>56</v>
      </c>
      <c r="E88" s="53">
        <v>8</v>
      </c>
      <c r="F88" s="54">
        <v>10.16</v>
      </c>
      <c r="G88" s="55">
        <v>81.28</v>
      </c>
    </row>
    <row r="89" spans="2:7" x14ac:dyDescent="0.25">
      <c r="B89" s="50" t="s">
        <v>252</v>
      </c>
      <c r="C89" s="51" t="s">
        <v>126</v>
      </c>
      <c r="D89" s="52" t="s">
        <v>58</v>
      </c>
      <c r="E89" s="53">
        <v>8</v>
      </c>
      <c r="F89" s="54">
        <v>9.8800000000000008</v>
      </c>
      <c r="G89" s="55">
        <v>79.040000000000006</v>
      </c>
    </row>
    <row r="90" spans="2:7" x14ac:dyDescent="0.25">
      <c r="B90" s="50" t="s">
        <v>253</v>
      </c>
      <c r="C90" s="51" t="s">
        <v>127</v>
      </c>
      <c r="D90" s="52" t="s">
        <v>58</v>
      </c>
      <c r="E90" s="53">
        <v>4</v>
      </c>
      <c r="F90" s="54">
        <v>10.87</v>
      </c>
      <c r="G90" s="55">
        <v>43.48</v>
      </c>
    </row>
    <row r="91" spans="2:7" x14ac:dyDescent="0.25">
      <c r="B91" s="50" t="s">
        <v>254</v>
      </c>
      <c r="C91" s="51" t="s">
        <v>128</v>
      </c>
      <c r="D91" s="52" t="s">
        <v>58</v>
      </c>
      <c r="E91" s="53">
        <v>2</v>
      </c>
      <c r="F91" s="54">
        <v>14.45</v>
      </c>
      <c r="G91" s="55">
        <v>28.9</v>
      </c>
    </row>
    <row r="92" spans="2:7" ht="28.5" x14ac:dyDescent="0.25">
      <c r="B92" s="50" t="s">
        <v>255</v>
      </c>
      <c r="C92" s="51" t="s">
        <v>129</v>
      </c>
      <c r="D92" s="52" t="s">
        <v>58</v>
      </c>
      <c r="E92" s="53">
        <v>2</v>
      </c>
      <c r="F92" s="54">
        <v>19.7</v>
      </c>
      <c r="G92" s="55">
        <v>39.4</v>
      </c>
    </row>
    <row r="93" spans="2:7" x14ac:dyDescent="0.25">
      <c r="B93" s="50" t="s">
        <v>256</v>
      </c>
      <c r="C93" s="51" t="s">
        <v>130</v>
      </c>
      <c r="D93" s="52" t="s">
        <v>58</v>
      </c>
      <c r="E93" s="53">
        <v>2</v>
      </c>
      <c r="F93" s="54">
        <v>164.23</v>
      </c>
      <c r="G93" s="55">
        <v>328.46</v>
      </c>
    </row>
    <row r="94" spans="2:7" ht="28.5" x14ac:dyDescent="0.25">
      <c r="B94" s="50" t="s">
        <v>257</v>
      </c>
      <c r="C94" s="51" t="s">
        <v>131</v>
      </c>
      <c r="D94" s="52" t="s">
        <v>58</v>
      </c>
      <c r="E94" s="53">
        <v>2</v>
      </c>
      <c r="F94" s="54">
        <v>146.43</v>
      </c>
      <c r="G94" s="55">
        <v>292.86</v>
      </c>
    </row>
    <row r="95" spans="2:7" ht="42.75" x14ac:dyDescent="0.25">
      <c r="B95" s="50" t="s">
        <v>258</v>
      </c>
      <c r="C95" s="51" t="s">
        <v>132</v>
      </c>
      <c r="D95" s="52" t="s">
        <v>58</v>
      </c>
      <c r="E95" s="53">
        <v>2</v>
      </c>
      <c r="F95" s="54">
        <v>417.93</v>
      </c>
      <c r="G95" s="55">
        <v>835.86</v>
      </c>
    </row>
    <row r="96" spans="2:7" ht="28.5" x14ac:dyDescent="0.25">
      <c r="B96" s="50" t="s">
        <v>259</v>
      </c>
      <c r="C96" s="51" t="s">
        <v>133</v>
      </c>
      <c r="D96" s="52" t="s">
        <v>58</v>
      </c>
      <c r="E96" s="53">
        <v>2</v>
      </c>
      <c r="F96" s="54">
        <v>86.32</v>
      </c>
      <c r="G96" s="55">
        <v>172.64</v>
      </c>
    </row>
    <row r="97" spans="2:7" x14ac:dyDescent="0.25">
      <c r="B97" s="50" t="s">
        <v>260</v>
      </c>
      <c r="C97" s="51" t="s">
        <v>134</v>
      </c>
      <c r="D97" s="52" t="s">
        <v>58</v>
      </c>
      <c r="E97" s="53">
        <v>2</v>
      </c>
      <c r="F97" s="54">
        <v>64.790000000000006</v>
      </c>
      <c r="G97" s="55">
        <v>129.58000000000001</v>
      </c>
    </row>
    <row r="98" spans="2:7" x14ac:dyDescent="0.25">
      <c r="B98" s="50" t="s">
        <v>261</v>
      </c>
      <c r="C98" s="51" t="s">
        <v>135</v>
      </c>
      <c r="D98" s="52" t="s">
        <v>58</v>
      </c>
      <c r="E98" s="53">
        <v>2</v>
      </c>
      <c r="F98" s="54">
        <v>31.33</v>
      </c>
      <c r="G98" s="55">
        <v>62.66</v>
      </c>
    </row>
    <row r="99" spans="2:7" ht="28.5" x14ac:dyDescent="0.25">
      <c r="B99" s="50" t="s">
        <v>262</v>
      </c>
      <c r="C99" s="51" t="s">
        <v>136</v>
      </c>
      <c r="D99" s="52" t="s">
        <v>58</v>
      </c>
      <c r="E99" s="53">
        <v>2</v>
      </c>
      <c r="F99" s="54">
        <v>102.75</v>
      </c>
      <c r="G99" s="55">
        <v>205.5</v>
      </c>
    </row>
    <row r="100" spans="2:7" ht="28.5" x14ac:dyDescent="0.25">
      <c r="B100" s="50" t="s">
        <v>263</v>
      </c>
      <c r="C100" s="51" t="s">
        <v>137</v>
      </c>
      <c r="D100" s="52" t="s">
        <v>58</v>
      </c>
      <c r="E100" s="53">
        <v>2</v>
      </c>
      <c r="F100" s="54">
        <v>101.07</v>
      </c>
      <c r="G100" s="55">
        <v>202.14</v>
      </c>
    </row>
    <row r="101" spans="2:7" ht="28.5" x14ac:dyDescent="0.25">
      <c r="B101" s="50" t="s">
        <v>264</v>
      </c>
      <c r="C101" s="51" t="s">
        <v>138</v>
      </c>
      <c r="D101" s="52" t="s">
        <v>58</v>
      </c>
      <c r="E101" s="53">
        <v>2</v>
      </c>
      <c r="F101" s="54">
        <v>66.83</v>
      </c>
      <c r="G101" s="55">
        <v>133.66</v>
      </c>
    </row>
    <row r="102" spans="2:7" x14ac:dyDescent="0.25">
      <c r="B102" s="50" t="s">
        <v>265</v>
      </c>
      <c r="C102" s="51" t="s">
        <v>139</v>
      </c>
      <c r="D102" s="52" t="s">
        <v>58</v>
      </c>
      <c r="E102" s="53">
        <v>2</v>
      </c>
      <c r="F102" s="54">
        <v>18.850000000000001</v>
      </c>
      <c r="G102" s="55">
        <v>37.700000000000003</v>
      </c>
    </row>
    <row r="103" spans="2:7" x14ac:dyDescent="0.25">
      <c r="B103" s="50" t="s">
        <v>266</v>
      </c>
      <c r="C103" s="51" t="s">
        <v>140</v>
      </c>
      <c r="D103" s="52" t="s">
        <v>58</v>
      </c>
      <c r="E103" s="53">
        <v>1</v>
      </c>
      <c r="F103" s="54">
        <v>18.190000000000001</v>
      </c>
      <c r="G103" s="55">
        <v>18.190000000000001</v>
      </c>
    </row>
    <row r="104" spans="2:7" ht="28.5" x14ac:dyDescent="0.25">
      <c r="B104" s="50" t="s">
        <v>267</v>
      </c>
      <c r="C104" s="51" t="s">
        <v>141</v>
      </c>
      <c r="D104" s="52" t="s">
        <v>58</v>
      </c>
      <c r="E104" s="53">
        <v>5</v>
      </c>
      <c r="F104" s="54">
        <v>37.14</v>
      </c>
      <c r="G104" s="55">
        <v>185.7</v>
      </c>
    </row>
    <row r="105" spans="2:7" x14ac:dyDescent="0.25">
      <c r="B105" s="50" t="s">
        <v>268</v>
      </c>
      <c r="C105" s="51" t="s">
        <v>142</v>
      </c>
      <c r="D105" s="52" t="s">
        <v>58</v>
      </c>
      <c r="E105" s="53">
        <v>2</v>
      </c>
      <c r="F105" s="54">
        <v>25.8</v>
      </c>
      <c r="G105" s="55">
        <v>51.6</v>
      </c>
    </row>
    <row r="106" spans="2:7" x14ac:dyDescent="0.25">
      <c r="B106" s="50" t="s">
        <v>269</v>
      </c>
      <c r="C106" s="51" t="s">
        <v>143</v>
      </c>
      <c r="D106" s="52" t="s">
        <v>56</v>
      </c>
      <c r="E106" s="53">
        <v>9</v>
      </c>
      <c r="F106" s="54">
        <v>40.159999999999997</v>
      </c>
      <c r="G106" s="55">
        <v>361.43999999999994</v>
      </c>
    </row>
    <row r="107" spans="2:7" x14ac:dyDescent="0.25">
      <c r="B107" s="50" t="s">
        <v>270</v>
      </c>
      <c r="C107" s="51" t="s">
        <v>144</v>
      </c>
      <c r="D107" s="52" t="s">
        <v>56</v>
      </c>
      <c r="E107" s="53">
        <v>6</v>
      </c>
      <c r="F107" s="54">
        <v>36.01</v>
      </c>
      <c r="G107" s="55">
        <v>216.06</v>
      </c>
    </row>
    <row r="108" spans="2:7" x14ac:dyDescent="0.25">
      <c r="B108" s="50" t="s">
        <v>271</v>
      </c>
      <c r="C108" s="51" t="s">
        <v>145</v>
      </c>
      <c r="D108" s="52" t="s">
        <v>56</v>
      </c>
      <c r="E108" s="53">
        <v>2.5</v>
      </c>
      <c r="F108" s="54">
        <v>17.489999999999998</v>
      </c>
      <c r="G108" s="55">
        <v>43.724999999999994</v>
      </c>
    </row>
    <row r="109" spans="2:7" ht="28.5" x14ac:dyDescent="0.25">
      <c r="B109" s="50" t="s">
        <v>272</v>
      </c>
      <c r="C109" s="51" t="s">
        <v>146</v>
      </c>
      <c r="D109" s="52" t="s">
        <v>58</v>
      </c>
      <c r="E109" s="53">
        <v>1</v>
      </c>
      <c r="F109" s="54">
        <v>706.58</v>
      </c>
      <c r="G109" s="55">
        <v>706.58</v>
      </c>
    </row>
    <row r="110" spans="2:7" ht="57" x14ac:dyDescent="0.25">
      <c r="B110" s="50" t="s">
        <v>273</v>
      </c>
      <c r="C110" s="51" t="s">
        <v>147</v>
      </c>
      <c r="D110" s="52" t="s">
        <v>58</v>
      </c>
      <c r="E110" s="53">
        <v>1</v>
      </c>
      <c r="F110" s="54">
        <v>3564.2</v>
      </c>
      <c r="G110" s="55">
        <v>3564.2</v>
      </c>
    </row>
    <row r="111" spans="2:7" x14ac:dyDescent="0.25">
      <c r="B111" s="50" t="s">
        <v>274</v>
      </c>
      <c r="C111" s="51" t="s">
        <v>148</v>
      </c>
      <c r="D111" s="52" t="s">
        <v>58</v>
      </c>
      <c r="E111" s="53">
        <v>2</v>
      </c>
      <c r="F111" s="54">
        <v>112.9</v>
      </c>
      <c r="G111" s="55">
        <v>225.8</v>
      </c>
    </row>
    <row r="112" spans="2:7" ht="42.75" x14ac:dyDescent="0.25">
      <c r="B112" s="50" t="s">
        <v>275</v>
      </c>
      <c r="C112" s="51" t="s">
        <v>149</v>
      </c>
      <c r="D112" s="52" t="s">
        <v>58</v>
      </c>
      <c r="E112" s="53">
        <v>1</v>
      </c>
      <c r="F112" s="54">
        <v>4047.11</v>
      </c>
      <c r="G112" s="55">
        <v>4047.11</v>
      </c>
    </row>
    <row r="113" spans="2:7" ht="28.5" x14ac:dyDescent="0.25">
      <c r="B113" s="50" t="s">
        <v>276</v>
      </c>
      <c r="C113" s="51" t="s">
        <v>150</v>
      </c>
      <c r="D113" s="52" t="s">
        <v>58</v>
      </c>
      <c r="E113" s="53">
        <v>1</v>
      </c>
      <c r="F113" s="54">
        <v>556.45000000000005</v>
      </c>
      <c r="G113" s="55">
        <v>556.45000000000005</v>
      </c>
    </row>
    <row r="114" spans="2:7" ht="15.75" thickBot="1" x14ac:dyDescent="0.3">
      <c r="B114" s="50" t="s">
        <v>277</v>
      </c>
      <c r="C114" s="64" t="s">
        <v>151</v>
      </c>
      <c r="D114" s="65" t="s">
        <v>47</v>
      </c>
      <c r="E114" s="66">
        <v>1</v>
      </c>
      <c r="F114" s="67">
        <v>784.02</v>
      </c>
      <c r="G114" s="68">
        <v>784.02</v>
      </c>
    </row>
    <row r="115" spans="2:7" ht="31.5" thickTop="1" thickBot="1" x14ac:dyDescent="0.3">
      <c r="B115" s="69" t="s">
        <v>70</v>
      </c>
      <c r="C115" s="70" t="s">
        <v>152</v>
      </c>
      <c r="D115" s="81" t="s">
        <v>199</v>
      </c>
      <c r="E115" s="82"/>
      <c r="F115" s="130"/>
      <c r="G115" s="40">
        <f>SUM(G116:G135)</f>
        <v>8282.5750000000007</v>
      </c>
    </row>
    <row r="116" spans="2:7" ht="29.25" thickTop="1" x14ac:dyDescent="0.25">
      <c r="B116" s="71" t="s">
        <v>278</v>
      </c>
      <c r="C116" s="72" t="s">
        <v>153</v>
      </c>
      <c r="D116" s="73" t="s">
        <v>58</v>
      </c>
      <c r="E116" s="74">
        <v>50</v>
      </c>
      <c r="F116" s="75">
        <v>33.14</v>
      </c>
      <c r="G116" s="76">
        <v>1657</v>
      </c>
    </row>
    <row r="117" spans="2:7" ht="42.75" x14ac:dyDescent="0.25">
      <c r="B117" s="50" t="s">
        <v>279</v>
      </c>
      <c r="C117" s="51" t="s">
        <v>154</v>
      </c>
      <c r="D117" s="52" t="s">
        <v>58</v>
      </c>
      <c r="E117" s="53">
        <v>12</v>
      </c>
      <c r="F117" s="54">
        <v>38.33</v>
      </c>
      <c r="G117" s="55">
        <v>459.96</v>
      </c>
    </row>
    <row r="118" spans="2:7" ht="28.5" x14ac:dyDescent="0.25">
      <c r="B118" s="50" t="s">
        <v>280</v>
      </c>
      <c r="C118" s="51" t="s">
        <v>155</v>
      </c>
      <c r="D118" s="52" t="s">
        <v>58</v>
      </c>
      <c r="E118" s="53">
        <v>18</v>
      </c>
      <c r="F118" s="54">
        <v>8.81</v>
      </c>
      <c r="G118" s="55">
        <v>158.58000000000001</v>
      </c>
    </row>
    <row r="119" spans="2:7" ht="28.5" x14ac:dyDescent="0.25">
      <c r="B119" s="50" t="s">
        <v>281</v>
      </c>
      <c r="C119" s="51" t="s">
        <v>156</v>
      </c>
      <c r="D119" s="52" t="s">
        <v>58</v>
      </c>
      <c r="E119" s="53">
        <v>4</v>
      </c>
      <c r="F119" s="54">
        <v>4.42</v>
      </c>
      <c r="G119" s="55">
        <v>17.68</v>
      </c>
    </row>
    <row r="120" spans="2:7" ht="28.5" x14ac:dyDescent="0.25">
      <c r="B120" s="50" t="s">
        <v>282</v>
      </c>
      <c r="C120" s="51" t="s">
        <v>157</v>
      </c>
      <c r="D120" s="52" t="s">
        <v>56</v>
      </c>
      <c r="E120" s="53">
        <v>32.5</v>
      </c>
      <c r="F120" s="54">
        <v>5.79</v>
      </c>
      <c r="G120" s="55">
        <v>188.17500000000001</v>
      </c>
    </row>
    <row r="121" spans="2:7" ht="28.5" x14ac:dyDescent="0.25">
      <c r="B121" s="50" t="s">
        <v>283</v>
      </c>
      <c r="C121" s="51" t="s">
        <v>158</v>
      </c>
      <c r="D121" s="52" t="s">
        <v>56</v>
      </c>
      <c r="E121" s="53">
        <v>26.25</v>
      </c>
      <c r="F121" s="54">
        <v>6.84</v>
      </c>
      <c r="G121" s="55">
        <v>179.54999999999998</v>
      </c>
    </row>
    <row r="122" spans="2:7" ht="28.5" x14ac:dyDescent="0.25">
      <c r="B122" s="50" t="s">
        <v>284</v>
      </c>
      <c r="C122" s="51" t="s">
        <v>159</v>
      </c>
      <c r="D122" s="52" t="s">
        <v>56</v>
      </c>
      <c r="E122" s="53">
        <v>17.100000000000001</v>
      </c>
      <c r="F122" s="54">
        <v>10.039999999999999</v>
      </c>
      <c r="G122" s="55">
        <v>171.684</v>
      </c>
    </row>
    <row r="123" spans="2:7" ht="28.5" x14ac:dyDescent="0.25">
      <c r="B123" s="50" t="s">
        <v>285</v>
      </c>
      <c r="C123" s="51" t="s">
        <v>160</v>
      </c>
      <c r="D123" s="52" t="s">
        <v>56</v>
      </c>
      <c r="E123" s="53">
        <v>100</v>
      </c>
      <c r="F123" s="54">
        <v>13.67</v>
      </c>
      <c r="G123" s="55">
        <v>1367</v>
      </c>
    </row>
    <row r="124" spans="2:7" ht="42.75" x14ac:dyDescent="0.25">
      <c r="B124" s="50" t="s">
        <v>286</v>
      </c>
      <c r="C124" s="51" t="s">
        <v>161</v>
      </c>
      <c r="D124" s="52" t="s">
        <v>58</v>
      </c>
      <c r="E124" s="53">
        <v>1</v>
      </c>
      <c r="F124" s="54">
        <v>280.75</v>
      </c>
      <c r="G124" s="55">
        <v>280.75</v>
      </c>
    </row>
    <row r="125" spans="2:7" x14ac:dyDescent="0.25">
      <c r="B125" s="50" t="s">
        <v>287</v>
      </c>
      <c r="C125" s="51" t="s">
        <v>162</v>
      </c>
      <c r="D125" s="52" t="s">
        <v>58</v>
      </c>
      <c r="E125" s="53">
        <v>7</v>
      </c>
      <c r="F125" s="54">
        <v>31.33</v>
      </c>
      <c r="G125" s="55">
        <v>219.31</v>
      </c>
    </row>
    <row r="126" spans="2:7" ht="42.75" x14ac:dyDescent="0.25">
      <c r="B126" s="50" t="s">
        <v>288</v>
      </c>
      <c r="C126" s="51" t="s">
        <v>163</v>
      </c>
      <c r="D126" s="52" t="s">
        <v>58</v>
      </c>
      <c r="E126" s="53">
        <v>1</v>
      </c>
      <c r="F126" s="54">
        <v>248.11</v>
      </c>
      <c r="G126" s="55">
        <v>248.11</v>
      </c>
    </row>
    <row r="127" spans="2:7" ht="28.5" x14ac:dyDescent="0.25">
      <c r="B127" s="50" t="s">
        <v>289</v>
      </c>
      <c r="C127" s="51" t="s">
        <v>164</v>
      </c>
      <c r="D127" s="52" t="s">
        <v>58</v>
      </c>
      <c r="E127" s="53">
        <v>2</v>
      </c>
      <c r="F127" s="54">
        <v>1050.23</v>
      </c>
      <c r="G127" s="55">
        <v>2100.46</v>
      </c>
    </row>
    <row r="128" spans="2:7" x14ac:dyDescent="0.25">
      <c r="B128" s="50" t="s">
        <v>290</v>
      </c>
      <c r="C128" s="51" t="s">
        <v>165</v>
      </c>
      <c r="D128" s="52" t="s">
        <v>58</v>
      </c>
      <c r="E128" s="53">
        <v>1</v>
      </c>
      <c r="F128" s="54">
        <v>38.31</v>
      </c>
      <c r="G128" s="55">
        <v>38.31</v>
      </c>
    </row>
    <row r="129" spans="2:7" x14ac:dyDescent="0.25">
      <c r="B129" s="50" t="s">
        <v>291</v>
      </c>
      <c r="C129" s="51" t="s">
        <v>166</v>
      </c>
      <c r="D129" s="52" t="s">
        <v>58</v>
      </c>
      <c r="E129" s="53">
        <v>2</v>
      </c>
      <c r="F129" s="54">
        <v>20.68</v>
      </c>
      <c r="G129" s="55">
        <v>41.36</v>
      </c>
    </row>
    <row r="130" spans="2:7" ht="28.5" x14ac:dyDescent="0.25">
      <c r="B130" s="50" t="s">
        <v>292</v>
      </c>
      <c r="C130" s="51" t="s">
        <v>167</v>
      </c>
      <c r="D130" s="52" t="s">
        <v>56</v>
      </c>
      <c r="E130" s="53">
        <v>18.350000000000001</v>
      </c>
      <c r="F130" s="54">
        <v>19.559999999999999</v>
      </c>
      <c r="G130" s="55">
        <v>358.92599999999999</v>
      </c>
    </row>
    <row r="131" spans="2:7" ht="28.5" x14ac:dyDescent="0.25">
      <c r="B131" s="50" t="s">
        <v>293</v>
      </c>
      <c r="C131" s="51" t="s">
        <v>168</v>
      </c>
      <c r="D131" s="52" t="s">
        <v>58</v>
      </c>
      <c r="E131" s="53">
        <v>1</v>
      </c>
      <c r="F131" s="54">
        <v>102.71</v>
      </c>
      <c r="G131" s="55">
        <v>102.71</v>
      </c>
    </row>
    <row r="132" spans="2:7" ht="28.5" x14ac:dyDescent="0.25">
      <c r="B132" s="50" t="s">
        <v>294</v>
      </c>
      <c r="C132" s="51" t="s">
        <v>169</v>
      </c>
      <c r="D132" s="52" t="s">
        <v>58</v>
      </c>
      <c r="E132" s="53">
        <v>1</v>
      </c>
      <c r="F132" s="54">
        <v>102.9</v>
      </c>
      <c r="G132" s="55">
        <v>102.9</v>
      </c>
    </row>
    <row r="133" spans="2:7" ht="28.5" x14ac:dyDescent="0.25">
      <c r="B133" s="50" t="s">
        <v>295</v>
      </c>
      <c r="C133" s="51" t="s">
        <v>170</v>
      </c>
      <c r="D133" s="52" t="s">
        <v>58</v>
      </c>
      <c r="E133" s="53">
        <v>1</v>
      </c>
      <c r="F133" s="54">
        <v>89.57</v>
      </c>
      <c r="G133" s="55">
        <v>89.57</v>
      </c>
    </row>
    <row r="134" spans="2:7" ht="42.75" x14ac:dyDescent="0.25">
      <c r="B134" s="50" t="s">
        <v>296</v>
      </c>
      <c r="C134" s="51" t="s">
        <v>171</v>
      </c>
      <c r="D134" s="52" t="s">
        <v>58</v>
      </c>
      <c r="E134" s="53">
        <v>2</v>
      </c>
      <c r="F134" s="54">
        <v>150.44</v>
      </c>
      <c r="G134" s="55">
        <v>300.88</v>
      </c>
    </row>
    <row r="135" spans="2:7" ht="43.5" thickBot="1" x14ac:dyDescent="0.3">
      <c r="B135" s="50" t="s">
        <v>297</v>
      </c>
      <c r="C135" s="64" t="s">
        <v>172</v>
      </c>
      <c r="D135" s="65" t="s">
        <v>58</v>
      </c>
      <c r="E135" s="66">
        <v>1</v>
      </c>
      <c r="F135" s="67">
        <v>199.66</v>
      </c>
      <c r="G135" s="68">
        <v>199.66</v>
      </c>
    </row>
    <row r="136" spans="2:7" ht="16.5" thickTop="1" thickBot="1" x14ac:dyDescent="0.3">
      <c r="B136" s="69" t="s">
        <v>298</v>
      </c>
      <c r="C136" s="70" t="s">
        <v>173</v>
      </c>
      <c r="D136" s="81" t="s">
        <v>199</v>
      </c>
      <c r="E136" s="82"/>
      <c r="F136" s="130"/>
      <c r="G136" s="40">
        <f>SUM(G137:G141)</f>
        <v>13777.935000000001</v>
      </c>
    </row>
    <row r="137" spans="2:7" ht="29.25" thickTop="1" x14ac:dyDescent="0.25">
      <c r="B137" s="71" t="s">
        <v>299</v>
      </c>
      <c r="C137" s="72" t="s">
        <v>78</v>
      </c>
      <c r="D137" s="73" t="s">
        <v>47</v>
      </c>
      <c r="E137" s="74">
        <v>3.5</v>
      </c>
      <c r="F137" s="75">
        <v>561.30999999999995</v>
      </c>
      <c r="G137" s="76">
        <v>1964.5849999999998</v>
      </c>
    </row>
    <row r="138" spans="2:7" ht="42.75" x14ac:dyDescent="0.25">
      <c r="B138" s="50" t="s">
        <v>300</v>
      </c>
      <c r="C138" s="51" t="s">
        <v>174</v>
      </c>
      <c r="D138" s="52" t="s">
        <v>47</v>
      </c>
      <c r="E138" s="53">
        <v>3.5</v>
      </c>
      <c r="F138" s="54">
        <v>1256.6199999999999</v>
      </c>
      <c r="G138" s="55">
        <v>4398.17</v>
      </c>
    </row>
    <row r="139" spans="2:7" ht="28.5" x14ac:dyDescent="0.25">
      <c r="B139" s="50" t="s">
        <v>301</v>
      </c>
      <c r="C139" s="51" t="s">
        <v>175</v>
      </c>
      <c r="D139" s="52" t="s">
        <v>58</v>
      </c>
      <c r="E139" s="53">
        <v>2</v>
      </c>
      <c r="F139" s="54">
        <v>447.55</v>
      </c>
      <c r="G139" s="55">
        <v>895.1</v>
      </c>
    </row>
    <row r="140" spans="2:7" ht="28.5" x14ac:dyDescent="0.25">
      <c r="B140" s="50" t="s">
        <v>302</v>
      </c>
      <c r="C140" s="51" t="s">
        <v>176</v>
      </c>
      <c r="D140" s="52" t="s">
        <v>58</v>
      </c>
      <c r="E140" s="53">
        <v>2</v>
      </c>
      <c r="F140" s="54">
        <v>2592.56</v>
      </c>
      <c r="G140" s="55">
        <v>5185.12</v>
      </c>
    </row>
    <row r="141" spans="2:7" ht="29.25" thickBot="1" x14ac:dyDescent="0.3">
      <c r="B141" s="77" t="s">
        <v>303</v>
      </c>
      <c r="C141" s="64" t="s">
        <v>177</v>
      </c>
      <c r="D141" s="65" t="s">
        <v>58</v>
      </c>
      <c r="E141" s="66">
        <v>1</v>
      </c>
      <c r="F141" s="67">
        <v>1334.96</v>
      </c>
      <c r="G141" s="68">
        <v>1334.96</v>
      </c>
    </row>
    <row r="142" spans="2:7" ht="16.5" thickTop="1" thickBot="1" x14ac:dyDescent="0.3">
      <c r="B142" s="69" t="s">
        <v>304</v>
      </c>
      <c r="C142" s="70" t="s">
        <v>182</v>
      </c>
      <c r="D142" s="81" t="s">
        <v>199</v>
      </c>
      <c r="E142" s="82"/>
      <c r="F142" s="83"/>
      <c r="G142" s="40">
        <f>SUM(G143:G153)</f>
        <v>16293.204809999999</v>
      </c>
    </row>
    <row r="143" spans="2:7" ht="29.25" thickTop="1" x14ac:dyDescent="0.25">
      <c r="B143" s="71" t="s">
        <v>66</v>
      </c>
      <c r="C143" s="72" t="s">
        <v>63</v>
      </c>
      <c r="D143" s="73" t="s">
        <v>54</v>
      </c>
      <c r="E143" s="74">
        <v>2</v>
      </c>
      <c r="F143" s="75">
        <v>72.3</v>
      </c>
      <c r="G143" s="76">
        <v>144.6</v>
      </c>
    </row>
    <row r="144" spans="2:7" ht="42.75" x14ac:dyDescent="0.25">
      <c r="B144" s="50" t="s">
        <v>68</v>
      </c>
      <c r="C144" s="51" t="s">
        <v>113</v>
      </c>
      <c r="D144" s="52" t="s">
        <v>47</v>
      </c>
      <c r="E144" s="53">
        <v>55</v>
      </c>
      <c r="F144" s="54">
        <v>17.7</v>
      </c>
      <c r="G144" s="55">
        <v>973.35381000000018</v>
      </c>
    </row>
    <row r="145" spans="2:7" ht="28.5" x14ac:dyDescent="0.25">
      <c r="B145" s="50" t="s">
        <v>91</v>
      </c>
      <c r="C145" s="51" t="s">
        <v>80</v>
      </c>
      <c r="D145" s="52" t="s">
        <v>47</v>
      </c>
      <c r="E145" s="53">
        <v>55</v>
      </c>
      <c r="F145" s="54">
        <v>24.77</v>
      </c>
      <c r="G145" s="55">
        <v>1362.35</v>
      </c>
    </row>
    <row r="146" spans="2:7" ht="42.75" x14ac:dyDescent="0.25">
      <c r="B146" s="50" t="s">
        <v>93</v>
      </c>
      <c r="C146" s="51" t="s">
        <v>114</v>
      </c>
      <c r="D146" s="52" t="s">
        <v>47</v>
      </c>
      <c r="E146" s="53">
        <v>20.8</v>
      </c>
      <c r="F146" s="54">
        <v>99.78</v>
      </c>
      <c r="G146" s="55">
        <v>2075.424</v>
      </c>
    </row>
    <row r="147" spans="2:7" ht="42.75" x14ac:dyDescent="0.25">
      <c r="B147" s="50" t="s">
        <v>99</v>
      </c>
      <c r="C147" s="51" t="s">
        <v>184</v>
      </c>
      <c r="D147" s="52" t="s">
        <v>47</v>
      </c>
      <c r="E147" s="53">
        <v>20.8</v>
      </c>
      <c r="F147" s="54">
        <v>33.74</v>
      </c>
      <c r="G147" s="55">
        <v>701.79200000000003</v>
      </c>
    </row>
    <row r="148" spans="2:7" ht="42.75" x14ac:dyDescent="0.25">
      <c r="B148" s="50" t="s">
        <v>179</v>
      </c>
      <c r="C148" s="51" t="s">
        <v>115</v>
      </c>
      <c r="D148" s="52" t="s">
        <v>47</v>
      </c>
      <c r="E148" s="53">
        <v>20.8</v>
      </c>
      <c r="F148" s="54">
        <v>384.84</v>
      </c>
      <c r="G148" s="55">
        <v>8004.6719999999996</v>
      </c>
    </row>
    <row r="149" spans="2:7" ht="28.5" x14ac:dyDescent="0.25">
      <c r="B149" s="50" t="s">
        <v>180</v>
      </c>
      <c r="C149" s="51" t="s">
        <v>186</v>
      </c>
      <c r="D149" s="52" t="s">
        <v>47</v>
      </c>
      <c r="E149" s="53">
        <v>1.9</v>
      </c>
      <c r="F149" s="54">
        <v>19.29</v>
      </c>
      <c r="G149" s="55">
        <v>36.650999999999996</v>
      </c>
    </row>
    <row r="150" spans="2:7" ht="57" x14ac:dyDescent="0.25">
      <c r="B150" s="50" t="s">
        <v>181</v>
      </c>
      <c r="C150" s="51" t="s">
        <v>107</v>
      </c>
      <c r="D150" s="52" t="s">
        <v>56</v>
      </c>
      <c r="E150" s="53">
        <v>2</v>
      </c>
      <c r="F150" s="54">
        <v>10.4</v>
      </c>
      <c r="G150" s="55">
        <v>20.8</v>
      </c>
    </row>
    <row r="151" spans="2:7" ht="28.5" x14ac:dyDescent="0.25">
      <c r="B151" s="50" t="s">
        <v>96</v>
      </c>
      <c r="C151" s="51" t="s">
        <v>108</v>
      </c>
      <c r="D151" s="52" t="s">
        <v>56</v>
      </c>
      <c r="E151" s="53">
        <v>2.8</v>
      </c>
      <c r="F151" s="54">
        <v>44.99</v>
      </c>
      <c r="G151" s="55">
        <v>125.97199999999999</v>
      </c>
    </row>
    <row r="152" spans="2:7" ht="57" x14ac:dyDescent="0.25">
      <c r="B152" s="50" t="s">
        <v>305</v>
      </c>
      <c r="C152" s="51" t="s">
        <v>187</v>
      </c>
      <c r="D152" s="52" t="s">
        <v>58</v>
      </c>
      <c r="E152" s="53">
        <v>1</v>
      </c>
      <c r="F152" s="54">
        <v>2781.59</v>
      </c>
      <c r="G152" s="55">
        <v>2781.59</v>
      </c>
    </row>
    <row r="153" spans="2:7" ht="29.25" thickBot="1" x14ac:dyDescent="0.3">
      <c r="B153" s="50" t="s">
        <v>306</v>
      </c>
      <c r="C153" s="51" t="s">
        <v>71</v>
      </c>
      <c r="D153" s="52" t="s">
        <v>54</v>
      </c>
      <c r="E153" s="53">
        <v>2</v>
      </c>
      <c r="F153" s="54">
        <v>33</v>
      </c>
      <c r="G153" s="55">
        <v>66</v>
      </c>
    </row>
    <row r="154" spans="2:7" ht="16.5" thickTop="1" thickBot="1" x14ac:dyDescent="0.3">
      <c r="B154" s="132" t="s">
        <v>307</v>
      </c>
      <c r="C154" s="132"/>
      <c r="D154" s="132"/>
      <c r="E154" s="132"/>
      <c r="F154" s="132"/>
      <c r="G154" s="131">
        <f>SUM(G142,G49,G41,G20,G16)</f>
        <v>483646.86130999995</v>
      </c>
    </row>
    <row r="155" spans="2:7" ht="16.5" thickTop="1" thickBot="1" x14ac:dyDescent="0.3">
      <c r="B155" s="132"/>
      <c r="C155" s="132"/>
      <c r="D155" s="132"/>
      <c r="E155" s="132"/>
      <c r="F155" s="132"/>
      <c r="G155" s="131"/>
    </row>
    <row r="156" spans="2:7" ht="15.75" thickTop="1" x14ac:dyDescent="0.25"/>
  </sheetData>
  <mergeCells count="36">
    <mergeCell ref="G154:G155"/>
    <mergeCell ref="D85:F85"/>
    <mergeCell ref="D115:F115"/>
    <mergeCell ref="D136:F136"/>
    <mergeCell ref="D142:F142"/>
    <mergeCell ref="B154:F155"/>
    <mergeCell ref="D16:F16"/>
    <mergeCell ref="D20:F20"/>
    <mergeCell ref="D41:F41"/>
    <mergeCell ref="D49:F49"/>
    <mergeCell ref="D50:F50"/>
    <mergeCell ref="B12:B13"/>
    <mergeCell ref="C12:E13"/>
    <mergeCell ref="F12:G13"/>
    <mergeCell ref="B14:B15"/>
    <mergeCell ref="C14:C15"/>
    <mergeCell ref="D14:D15"/>
    <mergeCell ref="E14:E15"/>
    <mergeCell ref="F14:G14"/>
    <mergeCell ref="C9:E9"/>
    <mergeCell ref="F9:G9"/>
    <mergeCell ref="C10:E10"/>
    <mergeCell ref="F10:G10"/>
    <mergeCell ref="C11:E11"/>
    <mergeCell ref="F11:G11"/>
    <mergeCell ref="C6:E6"/>
    <mergeCell ref="F6:G6"/>
    <mergeCell ref="C7:E7"/>
    <mergeCell ref="F7:G7"/>
    <mergeCell ref="C8:E8"/>
    <mergeCell ref="F8:G8"/>
    <mergeCell ref="B1:G1"/>
    <mergeCell ref="B2:G2"/>
    <mergeCell ref="B3:E3"/>
    <mergeCell ref="B4:E4"/>
    <mergeCell ref="B5:G5"/>
  </mergeCells>
  <pageMargins left="0.511811024" right="0.511811024" top="0.78740157499999996" bottom="0.78740157499999996" header="0.31496062000000002" footer="0.31496062000000002"/>
  <pageSetup paperSize="9" scale="80" orientation="portrait" horizontalDpi="300" verticalDpi="300" r:id="rId1"/>
  <headerFooter>
    <oddFooter>&amp;CValores extraídos da planilha TCPO; BDI 25%; taxa de administração: 20%; Encargos Sociais: 129,53%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7"/>
  <sheetViews>
    <sheetView tabSelected="1" view="pageBreakPreview" topLeftCell="F13" zoomScale="85" zoomScaleNormal="70" zoomScaleSheetLayoutView="85" workbookViewId="0">
      <selection activeCell="C24" sqref="C24"/>
    </sheetView>
  </sheetViews>
  <sheetFormatPr defaultRowHeight="15" x14ac:dyDescent="0.25"/>
  <cols>
    <col min="1" max="1" width="9.140625" style="1"/>
    <col min="2" max="2" width="56.85546875" style="2" bestFit="1" customWidth="1"/>
    <col min="3" max="6" width="17.42578125" style="3" customWidth="1"/>
    <col min="7" max="8" width="17.42578125" customWidth="1"/>
    <col min="9" max="9" width="23.140625" bestFit="1" customWidth="1"/>
    <col min="11" max="11" width="15.85546875" bestFit="1" customWidth="1"/>
    <col min="12" max="12" width="14.28515625" bestFit="1" customWidth="1"/>
    <col min="13" max="13" width="16.28515625" bestFit="1" customWidth="1"/>
    <col min="14" max="14" width="10.7109375" bestFit="1" customWidth="1"/>
  </cols>
  <sheetData>
    <row r="1" spans="1:13" ht="36.75" customHeight="1" thickTop="1" thickBot="1" x14ac:dyDescent="0.3">
      <c r="A1" s="134" t="s">
        <v>18</v>
      </c>
      <c r="B1" s="135"/>
      <c r="C1" s="135"/>
      <c r="D1" s="135"/>
      <c r="E1" s="135"/>
      <c r="F1" s="135"/>
      <c r="G1" s="135"/>
      <c r="H1" s="135"/>
      <c r="I1" s="139"/>
    </row>
    <row r="2" spans="1:13" ht="16.5" thickTop="1" x14ac:dyDescent="0.25">
      <c r="A2" s="140" t="s">
        <v>35</v>
      </c>
      <c r="B2" s="141"/>
      <c r="C2" s="141"/>
      <c r="D2" s="141"/>
      <c r="E2" s="141"/>
      <c r="F2" s="141"/>
      <c r="G2" s="141"/>
      <c r="H2" s="22" t="s">
        <v>36</v>
      </c>
      <c r="I2" s="23"/>
    </row>
    <row r="3" spans="1:13" ht="15.75" x14ac:dyDescent="0.25">
      <c r="A3" s="142" t="s">
        <v>37</v>
      </c>
      <c r="B3" s="143"/>
      <c r="C3" s="143"/>
      <c r="D3" s="143"/>
      <c r="E3" s="143"/>
      <c r="F3" s="143"/>
      <c r="G3" s="143"/>
      <c r="H3" s="13"/>
      <c r="I3" s="14"/>
    </row>
    <row r="4" spans="1:13" ht="51" customHeight="1" x14ac:dyDescent="0.25">
      <c r="A4" s="15" t="s">
        <v>19</v>
      </c>
      <c r="B4" s="144" t="s">
        <v>23</v>
      </c>
      <c r="C4" s="144"/>
      <c r="D4" s="144"/>
      <c r="E4" s="144"/>
      <c r="F4" s="144"/>
      <c r="G4" s="144"/>
      <c r="H4" s="144"/>
      <c r="I4" s="16" t="s">
        <v>30</v>
      </c>
    </row>
    <row r="5" spans="1:13" ht="17.25" customHeight="1" x14ac:dyDescent="0.25">
      <c r="A5" s="15" t="s">
        <v>21</v>
      </c>
      <c r="B5" s="143" t="s">
        <v>22</v>
      </c>
      <c r="C5" s="143"/>
      <c r="D5" s="143"/>
      <c r="E5" s="143"/>
      <c r="F5" s="143"/>
      <c r="G5" s="143"/>
      <c r="H5" s="143"/>
      <c r="I5" s="16" t="s">
        <v>31</v>
      </c>
    </row>
    <row r="6" spans="1:13" ht="17.25" customHeight="1" x14ac:dyDescent="0.25">
      <c r="A6" s="15" t="s">
        <v>20</v>
      </c>
      <c r="B6" s="138">
        <f ca="1">TODAY()</f>
        <v>43517</v>
      </c>
      <c r="C6" s="138"/>
      <c r="D6" s="138"/>
      <c r="E6" s="138"/>
      <c r="F6" s="138"/>
      <c r="G6" s="138"/>
      <c r="H6" s="138"/>
      <c r="I6" s="17"/>
    </row>
    <row r="7" spans="1:13" ht="21.75" customHeight="1" x14ac:dyDescent="0.25">
      <c r="A7" s="18"/>
      <c r="B7" s="5"/>
      <c r="C7" s="9"/>
      <c r="D7" s="9"/>
      <c r="E7" s="9"/>
      <c r="F7" s="9"/>
      <c r="G7" s="4"/>
      <c r="H7" s="4"/>
      <c r="I7" s="17"/>
    </row>
    <row r="8" spans="1:13" ht="21.75" customHeight="1" x14ac:dyDescent="0.25">
      <c r="A8" s="136" t="s">
        <v>0</v>
      </c>
      <c r="B8" s="137" t="s">
        <v>1</v>
      </c>
      <c r="C8" s="133" t="s">
        <v>24</v>
      </c>
      <c r="D8" s="133" t="s">
        <v>25</v>
      </c>
      <c r="E8" s="133" t="s">
        <v>26</v>
      </c>
      <c r="F8" s="133" t="s">
        <v>27</v>
      </c>
      <c r="G8" s="133" t="s">
        <v>28</v>
      </c>
      <c r="H8" s="133" t="s">
        <v>29</v>
      </c>
      <c r="I8" s="19"/>
      <c r="M8" s="8"/>
    </row>
    <row r="9" spans="1:13" ht="21.75" customHeight="1" x14ac:dyDescent="0.25">
      <c r="A9" s="136"/>
      <c r="B9" s="137"/>
      <c r="C9" s="133"/>
      <c r="D9" s="133"/>
      <c r="E9" s="133"/>
      <c r="F9" s="133"/>
      <c r="G9" s="133"/>
      <c r="H9" s="133"/>
      <c r="I9" s="19" t="s">
        <v>32</v>
      </c>
      <c r="M9" s="8"/>
    </row>
    <row r="10" spans="1:13" ht="21.75" customHeight="1" x14ac:dyDescent="0.25">
      <c r="A10" s="20">
        <v>1</v>
      </c>
      <c r="B10" s="6" t="s">
        <v>2</v>
      </c>
      <c r="C10" s="7">
        <v>4714.5200000000004</v>
      </c>
      <c r="D10" s="7">
        <v>4714.5200000000004</v>
      </c>
      <c r="E10" s="7">
        <v>4714.5200000000004</v>
      </c>
      <c r="F10" s="7">
        <v>4714.5200000000004</v>
      </c>
      <c r="G10" s="7">
        <v>4714.5200000000004</v>
      </c>
      <c r="H10" s="7">
        <v>4714.5200000000004</v>
      </c>
      <c r="I10" s="31">
        <f>SUM(C10:H10)</f>
        <v>28287.120000000003</v>
      </c>
      <c r="K10" s="8"/>
      <c r="M10" s="8"/>
    </row>
    <row r="11" spans="1:13" ht="21.75" customHeight="1" x14ac:dyDescent="0.25">
      <c r="A11" s="20">
        <v>2</v>
      </c>
      <c r="B11" s="6" t="s">
        <v>3</v>
      </c>
      <c r="C11" s="7">
        <v>21911.16</v>
      </c>
      <c r="D11" s="7">
        <v>21911.16</v>
      </c>
      <c r="E11" s="7">
        <v>21911.16</v>
      </c>
      <c r="F11" s="7">
        <v>21911.17</v>
      </c>
      <c r="G11" s="7"/>
      <c r="H11" s="7"/>
      <c r="I11" s="31">
        <f t="shared" ref="I11:I25" si="0">SUM(C11:H11)</f>
        <v>87644.65</v>
      </c>
      <c r="K11" s="8"/>
      <c r="M11" s="8"/>
    </row>
    <row r="12" spans="1:13" ht="21.75" customHeight="1" x14ac:dyDescent="0.25">
      <c r="A12" s="20">
        <v>3</v>
      </c>
      <c r="B12" s="6" t="s">
        <v>4</v>
      </c>
      <c r="C12" s="7">
        <v>2917.91</v>
      </c>
      <c r="D12" s="7">
        <v>2917.91</v>
      </c>
      <c r="E12" s="7">
        <v>2917.92</v>
      </c>
      <c r="F12" s="7">
        <v>2917.92</v>
      </c>
      <c r="G12" s="7"/>
      <c r="H12" s="7"/>
      <c r="I12" s="31">
        <f t="shared" si="0"/>
        <v>11671.66</v>
      </c>
      <c r="K12" s="8"/>
      <c r="M12" s="8"/>
    </row>
    <row r="13" spans="1:13" ht="21.75" customHeight="1" x14ac:dyDescent="0.25">
      <c r="A13" s="20">
        <v>4</v>
      </c>
      <c r="B13" s="6" t="s">
        <v>5</v>
      </c>
      <c r="C13" s="7">
        <v>2158.0700000000002</v>
      </c>
      <c r="D13" s="7">
        <v>2158.0700000000002</v>
      </c>
      <c r="E13" s="7">
        <v>2158.08</v>
      </c>
      <c r="F13" s="7"/>
      <c r="G13" s="7"/>
      <c r="H13" s="7"/>
      <c r="I13" s="31">
        <f t="shared" si="0"/>
        <v>6474.22</v>
      </c>
      <c r="K13" s="8"/>
      <c r="M13" s="8"/>
    </row>
    <row r="14" spans="1:13" ht="21.75" customHeight="1" x14ac:dyDescent="0.25">
      <c r="A14" s="20">
        <v>5</v>
      </c>
      <c r="B14" s="6" t="s">
        <v>6</v>
      </c>
      <c r="C14" s="7">
        <v>20376.2</v>
      </c>
      <c r="D14" s="7"/>
      <c r="E14" s="7"/>
      <c r="F14" s="7"/>
      <c r="G14" s="7"/>
      <c r="H14" s="7"/>
      <c r="I14" s="31">
        <f t="shared" si="0"/>
        <v>20376.2</v>
      </c>
      <c r="K14" s="8"/>
      <c r="M14" s="8"/>
    </row>
    <row r="15" spans="1:13" ht="21.75" customHeight="1" x14ac:dyDescent="0.25">
      <c r="A15" s="20">
        <v>6</v>
      </c>
      <c r="B15" s="6" t="s">
        <v>7</v>
      </c>
      <c r="C15" s="7">
        <v>3383.98</v>
      </c>
      <c r="D15" s="7">
        <v>11437.35</v>
      </c>
      <c r="E15" s="7"/>
      <c r="F15" s="7"/>
      <c r="G15" s="7"/>
      <c r="H15" s="7"/>
      <c r="I15" s="31">
        <f t="shared" si="0"/>
        <v>14821.33</v>
      </c>
      <c r="J15" s="8"/>
      <c r="K15" s="8"/>
      <c r="M15" s="8"/>
    </row>
    <row r="16" spans="1:13" ht="21.75" customHeight="1" x14ac:dyDescent="0.25">
      <c r="A16" s="20">
        <v>7</v>
      </c>
      <c r="B16" s="6" t="s">
        <v>8</v>
      </c>
      <c r="C16" s="7"/>
      <c r="D16" s="7">
        <v>6520.08</v>
      </c>
      <c r="E16" s="7"/>
      <c r="F16" s="7"/>
      <c r="G16" s="7"/>
      <c r="H16" s="7"/>
      <c r="I16" s="31">
        <f t="shared" si="0"/>
        <v>6520.08</v>
      </c>
      <c r="J16" s="8"/>
      <c r="K16" s="8"/>
      <c r="M16" s="8"/>
    </row>
    <row r="17" spans="1:14" ht="21.75" customHeight="1" x14ac:dyDescent="0.25">
      <c r="A17" s="20">
        <v>8</v>
      </c>
      <c r="B17" s="6" t="s">
        <v>9</v>
      </c>
      <c r="C17" s="7"/>
      <c r="D17" s="7">
        <v>28994.7</v>
      </c>
      <c r="E17" s="7">
        <v>28994.7</v>
      </c>
      <c r="F17" s="7">
        <v>28994.7</v>
      </c>
      <c r="G17" s="7"/>
      <c r="H17" s="7"/>
      <c r="I17" s="31">
        <f t="shared" si="0"/>
        <v>86984.1</v>
      </c>
      <c r="J17" s="8"/>
      <c r="K17" s="30"/>
      <c r="M17" s="8"/>
    </row>
    <row r="18" spans="1:14" ht="21.75" customHeight="1" x14ac:dyDescent="0.25">
      <c r="A18" s="20">
        <v>9</v>
      </c>
      <c r="B18" s="6" t="s">
        <v>10</v>
      </c>
      <c r="C18" s="7">
        <v>707.61</v>
      </c>
      <c r="D18" s="7"/>
      <c r="E18" s="7"/>
      <c r="F18" s="7"/>
      <c r="G18" s="7"/>
      <c r="H18" s="7"/>
      <c r="I18" s="31">
        <f t="shared" si="0"/>
        <v>707.61</v>
      </c>
      <c r="J18" s="8"/>
      <c r="K18" s="8"/>
      <c r="M18" s="8"/>
    </row>
    <row r="19" spans="1:14" ht="21.75" customHeight="1" x14ac:dyDescent="0.25">
      <c r="A19" s="20">
        <v>10</v>
      </c>
      <c r="B19" s="6" t="s">
        <v>11</v>
      </c>
      <c r="C19" s="7"/>
      <c r="D19" s="7">
        <v>3463.17</v>
      </c>
      <c r="E19" s="7">
        <v>8081.49</v>
      </c>
      <c r="F19" s="9"/>
      <c r="G19" s="7"/>
      <c r="H19" s="7"/>
      <c r="I19" s="31">
        <f t="shared" si="0"/>
        <v>11544.66</v>
      </c>
      <c r="J19" s="8"/>
      <c r="K19" s="8"/>
      <c r="M19" s="8"/>
    </row>
    <row r="20" spans="1:14" ht="21.75" customHeight="1" x14ac:dyDescent="0.25">
      <c r="A20" s="20">
        <v>11</v>
      </c>
      <c r="B20" s="6" t="s">
        <v>12</v>
      </c>
      <c r="C20" s="7"/>
      <c r="D20" s="7">
        <v>2602.4299999999998</v>
      </c>
      <c r="E20" s="7">
        <v>10409.85</v>
      </c>
      <c r="F20" s="7"/>
      <c r="G20" s="21"/>
      <c r="H20" s="7"/>
      <c r="I20" s="31">
        <f t="shared" si="0"/>
        <v>13012.28</v>
      </c>
      <c r="J20" s="8"/>
      <c r="K20" s="8"/>
      <c r="M20" s="8"/>
    </row>
    <row r="21" spans="1:14" ht="21.75" customHeight="1" x14ac:dyDescent="0.25">
      <c r="A21" s="20">
        <v>12</v>
      </c>
      <c r="B21" s="6" t="s">
        <v>13</v>
      </c>
      <c r="C21" s="9"/>
      <c r="D21" s="7">
        <v>17602.25</v>
      </c>
      <c r="E21" s="7">
        <v>17602.25</v>
      </c>
      <c r="F21" s="7">
        <v>27205.599999999999</v>
      </c>
      <c r="G21" s="7">
        <v>17602.25</v>
      </c>
      <c r="H21" s="7"/>
      <c r="I21" s="31">
        <f t="shared" si="0"/>
        <v>80012.350000000006</v>
      </c>
      <c r="J21" s="8"/>
      <c r="K21" s="8"/>
      <c r="M21" s="8"/>
    </row>
    <row r="22" spans="1:14" ht="21.75" customHeight="1" x14ac:dyDescent="0.25">
      <c r="A22" s="20">
        <v>13</v>
      </c>
      <c r="B22" s="6" t="s">
        <v>14</v>
      </c>
      <c r="C22" s="7">
        <v>7584.29</v>
      </c>
      <c r="D22" s="7">
        <v>8307.14</v>
      </c>
      <c r="E22" s="7">
        <v>37748.28</v>
      </c>
      <c r="F22" s="7">
        <v>31574.02</v>
      </c>
      <c r="G22" s="7"/>
      <c r="H22" s="7"/>
      <c r="I22" s="31">
        <f t="shared" si="0"/>
        <v>85213.73</v>
      </c>
      <c r="J22" s="8"/>
      <c r="K22" s="8"/>
      <c r="M22" s="8"/>
      <c r="N22" s="28"/>
    </row>
    <row r="23" spans="1:14" ht="21.75" customHeight="1" x14ac:dyDescent="0.25">
      <c r="A23" s="20">
        <v>14</v>
      </c>
      <c r="B23" s="6" t="s">
        <v>15</v>
      </c>
      <c r="C23" s="7"/>
      <c r="D23" s="7">
        <v>4850.75</v>
      </c>
      <c r="E23" s="7"/>
      <c r="F23" s="7"/>
      <c r="G23" s="7">
        <v>5368</v>
      </c>
      <c r="H23" s="7"/>
      <c r="I23" s="31">
        <f t="shared" si="0"/>
        <v>10218.75</v>
      </c>
      <c r="J23" s="8"/>
      <c r="K23" s="8"/>
      <c r="M23" s="8"/>
    </row>
    <row r="24" spans="1:14" ht="21.75" customHeight="1" x14ac:dyDescent="0.25">
      <c r="A24" s="20">
        <v>15</v>
      </c>
      <c r="B24" s="6" t="s">
        <v>16</v>
      </c>
      <c r="C24" s="7">
        <v>8690.18</v>
      </c>
      <c r="D24" s="7">
        <v>2401.08</v>
      </c>
      <c r="E24" s="7"/>
      <c r="F24" s="7"/>
      <c r="G24" s="7"/>
      <c r="H24" s="7"/>
      <c r="I24" s="31">
        <f t="shared" si="0"/>
        <v>11091.26</v>
      </c>
      <c r="J24" s="8"/>
      <c r="K24" s="8"/>
      <c r="M24" s="8"/>
    </row>
    <row r="25" spans="1:14" ht="21.75" customHeight="1" x14ac:dyDescent="0.25">
      <c r="A25" s="20">
        <v>16</v>
      </c>
      <c r="B25" s="6" t="s">
        <v>17</v>
      </c>
      <c r="C25" s="7">
        <v>1511.14</v>
      </c>
      <c r="D25" s="7">
        <v>1511.14</v>
      </c>
      <c r="E25" s="7">
        <v>1511.14</v>
      </c>
      <c r="F25" s="7">
        <v>1511.14</v>
      </c>
      <c r="G25" s="7">
        <v>1511.14</v>
      </c>
      <c r="H25" s="7">
        <v>1511.16</v>
      </c>
      <c r="I25" s="31">
        <f t="shared" si="0"/>
        <v>9066.86</v>
      </c>
      <c r="J25" s="8"/>
      <c r="K25" s="8"/>
    </row>
    <row r="26" spans="1:14" ht="21.75" customHeight="1" thickBot="1" x14ac:dyDescent="0.3">
      <c r="A26" s="24"/>
      <c r="B26" s="11" t="s">
        <v>33</v>
      </c>
      <c r="C26" s="12">
        <f>SUM(C10:C25)</f>
        <v>73955.060000000012</v>
      </c>
      <c r="D26" s="12">
        <f t="shared" ref="D26:H26" si="1">SUM(D10:D25)</f>
        <v>119391.75</v>
      </c>
      <c r="E26" s="12">
        <f t="shared" si="1"/>
        <v>136049.39000000001</v>
      </c>
      <c r="F26" s="12">
        <f t="shared" si="1"/>
        <v>118829.07</v>
      </c>
      <c r="G26" s="12">
        <f t="shared" si="1"/>
        <v>29195.91</v>
      </c>
      <c r="H26" s="12">
        <f t="shared" si="1"/>
        <v>6225.68</v>
      </c>
      <c r="I26" s="25"/>
      <c r="K26" s="29"/>
    </row>
    <row r="27" spans="1:14" ht="21.75" customHeight="1" thickTop="1" thickBot="1" x14ac:dyDescent="0.3">
      <c r="A27" s="134" t="s">
        <v>34</v>
      </c>
      <c r="B27" s="135"/>
      <c r="C27" s="135"/>
      <c r="D27" s="135"/>
      <c r="E27" s="135"/>
      <c r="F27" s="135"/>
      <c r="G27" s="135"/>
      <c r="H27" s="135"/>
      <c r="I27" s="26">
        <f>SUM(I10:I25)</f>
        <v>483646.86</v>
      </c>
      <c r="K27" s="27"/>
    </row>
    <row r="28" spans="1:14" ht="21.75" customHeight="1" thickTop="1" x14ac:dyDescent="0.25">
      <c r="I28" s="10"/>
    </row>
    <row r="29" spans="1:14" ht="21.75" customHeight="1" x14ac:dyDescent="0.25"/>
    <row r="30" spans="1:14" ht="21.75" customHeight="1" x14ac:dyDescent="0.25"/>
    <row r="31" spans="1:14" ht="21.75" customHeight="1" x14ac:dyDescent="0.25"/>
    <row r="32" spans="1:14" ht="21.75" customHeight="1" x14ac:dyDescent="0.25"/>
    <row r="33" ht="21.75" customHeight="1" x14ac:dyDescent="0.25"/>
    <row r="34" ht="21.75" customHeight="1" x14ac:dyDescent="0.25"/>
    <row r="35" ht="21.75" customHeight="1" x14ac:dyDescent="0.25"/>
    <row r="36" ht="21.75" customHeight="1" x14ac:dyDescent="0.25"/>
    <row r="37" ht="21.75" customHeight="1" x14ac:dyDescent="0.25"/>
    <row r="38" ht="21.75" customHeight="1" x14ac:dyDescent="0.25"/>
    <row r="39" ht="21.75" customHeight="1" x14ac:dyDescent="0.25"/>
    <row r="40" ht="21.75" customHeight="1" x14ac:dyDescent="0.25"/>
    <row r="41" ht="21.75" customHeight="1" x14ac:dyDescent="0.25"/>
    <row r="42" ht="21.75" customHeight="1" x14ac:dyDescent="0.25"/>
    <row r="43" ht="21.75" customHeight="1" x14ac:dyDescent="0.25"/>
    <row r="44" ht="21.75" customHeight="1" x14ac:dyDescent="0.25"/>
    <row r="45" ht="21.75" customHeight="1" x14ac:dyDescent="0.25"/>
    <row r="46" ht="21.75" customHeight="1" x14ac:dyDescent="0.25"/>
    <row r="47" ht="21.75" customHeight="1" x14ac:dyDescent="0.25"/>
    <row r="48" ht="21.75" customHeight="1" x14ac:dyDescent="0.25"/>
    <row r="49" spans="12:12" ht="21.75" customHeight="1" x14ac:dyDescent="0.25"/>
    <row r="50" spans="12:12" ht="21.75" customHeight="1" x14ac:dyDescent="0.25"/>
    <row r="51" spans="12:12" ht="21.75" customHeight="1" x14ac:dyDescent="0.25"/>
    <row r="52" spans="12:12" ht="21.75" customHeight="1" x14ac:dyDescent="0.25"/>
    <row r="53" spans="12:12" ht="21.75" customHeight="1" x14ac:dyDescent="0.25"/>
    <row r="54" spans="12:12" ht="21.75" customHeight="1" x14ac:dyDescent="0.25"/>
    <row r="55" spans="12:12" ht="21.75" customHeight="1" x14ac:dyDescent="0.25"/>
    <row r="56" spans="12:12" ht="21.75" customHeight="1" x14ac:dyDescent="0.25">
      <c r="L56" s="8"/>
    </row>
    <row r="57" spans="12:12" ht="21.75" customHeight="1" x14ac:dyDescent="0.25"/>
    <row r="58" spans="12:12" ht="21.75" customHeight="1" x14ac:dyDescent="0.25"/>
    <row r="59" spans="12:12" ht="21.75" customHeight="1" x14ac:dyDescent="0.25"/>
    <row r="60" spans="12:12" ht="21.75" customHeight="1" x14ac:dyDescent="0.25"/>
    <row r="61" spans="12:12" ht="21.75" customHeight="1" x14ac:dyDescent="0.25"/>
    <row r="62" spans="12:12" ht="21.75" customHeight="1" x14ac:dyDescent="0.25"/>
    <row r="63" spans="12:12" ht="21.75" customHeight="1" x14ac:dyDescent="0.25"/>
    <row r="64" spans="12:12" ht="21.75" customHeight="1" x14ac:dyDescent="0.25"/>
    <row r="65" ht="21.75" customHeight="1" x14ac:dyDescent="0.25"/>
    <row r="66" ht="21.75" customHeight="1" x14ac:dyDescent="0.25"/>
    <row r="67" ht="21.75" customHeight="1" x14ac:dyDescent="0.25"/>
    <row r="68" ht="21.75" customHeight="1" x14ac:dyDescent="0.25"/>
    <row r="69" ht="21.75" customHeight="1" x14ac:dyDescent="0.25"/>
    <row r="70" ht="21.75" customHeight="1" x14ac:dyDescent="0.25"/>
    <row r="71" ht="21.75" customHeight="1" x14ac:dyDescent="0.25"/>
    <row r="72" ht="21.75" customHeight="1" x14ac:dyDescent="0.25"/>
    <row r="73" ht="21.75" customHeight="1" x14ac:dyDescent="0.25"/>
    <row r="74" ht="21.75" customHeight="1" x14ac:dyDescent="0.25"/>
    <row r="75" ht="21.75" customHeight="1" x14ac:dyDescent="0.25"/>
    <row r="76" ht="21.75" customHeight="1" x14ac:dyDescent="0.25"/>
    <row r="77" ht="21.75" customHeight="1" x14ac:dyDescent="0.25"/>
    <row r="78" ht="21.75" customHeight="1" x14ac:dyDescent="0.25"/>
    <row r="79" ht="21.75" customHeight="1" x14ac:dyDescent="0.25"/>
    <row r="80" ht="21.75" customHeight="1" x14ac:dyDescent="0.25"/>
    <row r="81" ht="21.75" customHeight="1" x14ac:dyDescent="0.25"/>
    <row r="82" ht="21.75" customHeight="1" x14ac:dyDescent="0.25"/>
    <row r="83" ht="21.75" customHeight="1" x14ac:dyDescent="0.25"/>
    <row r="84" ht="21.75" customHeight="1" x14ac:dyDescent="0.25"/>
    <row r="85" ht="21.75" customHeight="1" x14ac:dyDescent="0.25"/>
    <row r="86" ht="21.75" customHeight="1" x14ac:dyDescent="0.25"/>
    <row r="87" ht="21.75" customHeight="1" x14ac:dyDescent="0.25"/>
    <row r="88" ht="21.75" customHeight="1" x14ac:dyDescent="0.25"/>
    <row r="89" ht="21.75" customHeight="1" x14ac:dyDescent="0.25"/>
    <row r="90" ht="21.75" customHeight="1" x14ac:dyDescent="0.25"/>
    <row r="91" ht="21.75" customHeight="1" x14ac:dyDescent="0.25"/>
    <row r="92" ht="21.75" customHeight="1" x14ac:dyDescent="0.25"/>
    <row r="93" ht="21.75" customHeight="1" x14ac:dyDescent="0.25"/>
    <row r="94" ht="21.75" customHeight="1" x14ac:dyDescent="0.25"/>
    <row r="95" ht="21.75" customHeight="1" x14ac:dyDescent="0.25"/>
    <row r="96" ht="21.75" customHeight="1" x14ac:dyDescent="0.25"/>
    <row r="97" ht="21.75" customHeight="1" x14ac:dyDescent="0.25"/>
    <row r="98" ht="21.75" customHeight="1" x14ac:dyDescent="0.25"/>
    <row r="99" ht="21.75" customHeight="1" x14ac:dyDescent="0.25"/>
    <row r="100" ht="21.75" customHeight="1" x14ac:dyDescent="0.25"/>
    <row r="101" ht="21.75" customHeight="1" x14ac:dyDescent="0.25"/>
    <row r="102" ht="21.75" customHeight="1" x14ac:dyDescent="0.25"/>
    <row r="103" ht="21.75" customHeight="1" x14ac:dyDescent="0.25"/>
    <row r="104" ht="21.75" customHeight="1" x14ac:dyDescent="0.25"/>
    <row r="105" ht="21.75" customHeight="1" x14ac:dyDescent="0.25"/>
    <row r="106" ht="21.75" customHeight="1" x14ac:dyDescent="0.25"/>
    <row r="107" ht="21.75" customHeight="1" x14ac:dyDescent="0.25"/>
    <row r="108" ht="21.75" customHeight="1" x14ac:dyDescent="0.25"/>
    <row r="109" ht="21.75" customHeight="1" x14ac:dyDescent="0.25"/>
    <row r="110" ht="21.75" customHeight="1" x14ac:dyDescent="0.25"/>
    <row r="111" ht="21.75" customHeight="1" x14ac:dyDescent="0.25"/>
    <row r="112" ht="21.75" customHeight="1" x14ac:dyDescent="0.25"/>
    <row r="113" ht="21.75" customHeight="1" x14ac:dyDescent="0.25"/>
    <row r="114" ht="21.75" customHeight="1" x14ac:dyDescent="0.25"/>
    <row r="115" ht="21.75" customHeight="1" x14ac:dyDescent="0.25"/>
    <row r="116" ht="21.75" customHeight="1" x14ac:dyDescent="0.25"/>
    <row r="117" ht="21.75" customHeight="1" x14ac:dyDescent="0.25"/>
    <row r="118" ht="21.75" customHeight="1" x14ac:dyDescent="0.25"/>
    <row r="119" ht="21.75" customHeight="1" x14ac:dyDescent="0.25"/>
    <row r="120" ht="21.75" customHeight="1" x14ac:dyDescent="0.25"/>
    <row r="121" ht="21.75" customHeight="1" x14ac:dyDescent="0.25"/>
    <row r="122" ht="21.75" customHeight="1" x14ac:dyDescent="0.25"/>
    <row r="123" ht="21.75" customHeight="1" x14ac:dyDescent="0.25"/>
    <row r="124" ht="21.75" customHeight="1" x14ac:dyDescent="0.25"/>
    <row r="125" ht="21.75" customHeight="1" x14ac:dyDescent="0.25"/>
    <row r="126" ht="21.75" customHeight="1" x14ac:dyDescent="0.25"/>
    <row r="127" ht="21.75" customHeight="1" x14ac:dyDescent="0.25"/>
    <row r="128" ht="21.75" customHeight="1" x14ac:dyDescent="0.25"/>
    <row r="129" ht="21.75" customHeight="1" x14ac:dyDescent="0.25"/>
    <row r="130" ht="21.75" customHeight="1" x14ac:dyDescent="0.25"/>
    <row r="131" ht="21.75" customHeight="1" x14ac:dyDescent="0.25"/>
    <row r="132" ht="21.75" customHeight="1" x14ac:dyDescent="0.25"/>
    <row r="133" ht="21.75" customHeight="1" x14ac:dyDescent="0.25"/>
    <row r="134" ht="21.75" customHeight="1" x14ac:dyDescent="0.25"/>
    <row r="135" ht="21.75" customHeight="1" x14ac:dyDescent="0.25"/>
    <row r="136" ht="21.75" customHeight="1" x14ac:dyDescent="0.25"/>
    <row r="137" ht="21.75" customHeight="1" x14ac:dyDescent="0.25"/>
    <row r="138" ht="21.75" customHeight="1" x14ac:dyDescent="0.25"/>
    <row r="139" ht="21.75" customHeight="1" x14ac:dyDescent="0.25"/>
    <row r="140" ht="21.75" customHeight="1" x14ac:dyDescent="0.25"/>
    <row r="141" ht="21.75" customHeight="1" x14ac:dyDescent="0.25"/>
    <row r="142" ht="21.75" customHeight="1" x14ac:dyDescent="0.25"/>
    <row r="143" ht="21.75" customHeight="1" x14ac:dyDescent="0.25"/>
    <row r="144" ht="21.75" customHeight="1" x14ac:dyDescent="0.25"/>
    <row r="145" ht="21.75" customHeight="1" x14ac:dyDescent="0.25"/>
    <row r="146" ht="21.75" customHeight="1" x14ac:dyDescent="0.25"/>
    <row r="147" ht="21.75" customHeight="1" x14ac:dyDescent="0.25"/>
    <row r="148" ht="21.75" customHeight="1" x14ac:dyDescent="0.25"/>
    <row r="149" ht="21.75" customHeight="1" x14ac:dyDescent="0.25"/>
    <row r="150" ht="21.75" customHeight="1" x14ac:dyDescent="0.25"/>
    <row r="151" ht="21.75" customHeight="1" x14ac:dyDescent="0.25"/>
    <row r="152" ht="21.75" customHeight="1" x14ac:dyDescent="0.25"/>
    <row r="153" ht="21.75" customHeight="1" x14ac:dyDescent="0.25"/>
    <row r="154" ht="21.75" customHeight="1" x14ac:dyDescent="0.25"/>
    <row r="155" ht="21.75" customHeight="1" x14ac:dyDescent="0.25"/>
    <row r="156" ht="21.75" customHeight="1" x14ac:dyDescent="0.25"/>
    <row r="157" ht="21.75" customHeight="1" x14ac:dyDescent="0.25"/>
  </sheetData>
  <mergeCells count="15">
    <mergeCell ref="B6:H6"/>
    <mergeCell ref="A1:I1"/>
    <mergeCell ref="A2:G2"/>
    <mergeCell ref="A3:G3"/>
    <mergeCell ref="B4:H4"/>
    <mergeCell ref="B5:H5"/>
    <mergeCell ref="G8:G9"/>
    <mergeCell ref="H8:H9"/>
    <mergeCell ref="A27:H27"/>
    <mergeCell ref="A8:A9"/>
    <mergeCell ref="B8:B9"/>
    <mergeCell ref="C8:C9"/>
    <mergeCell ref="D8:D9"/>
    <mergeCell ref="E8:E9"/>
    <mergeCell ref="F8:F9"/>
  </mergeCells>
  <pageMargins left="0.511811024" right="0.511811024" top="0.78740157499999996" bottom="0.78740157499999996" header="0.31496062000000002" footer="0.31496062000000002"/>
  <pageSetup paperSize="9" scale="48" orientation="landscape" horizontalDpi="300" verticalDpi="300" r:id="rId1"/>
  <headerFooter>
    <oddFooter>&amp;CValores extraídos da planilha TCPO; BDI 25%; taxa de administração: 20%; Encargos Sociais: 129,53%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Orç_sem_Escada</vt:lpstr>
      <vt:lpstr>CFF_sem_Escada</vt:lpstr>
      <vt:lpstr>Orç_sem_Escada!Area_de_impressao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2019-02-22T00:45:30Z</cp:lastPrinted>
  <dcterms:created xsi:type="dcterms:W3CDTF">2019-01-04T04:29:20Z</dcterms:created>
  <dcterms:modified xsi:type="dcterms:W3CDTF">2019-02-22T01:18:56Z</dcterms:modified>
</cp:coreProperties>
</file>